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Бюджетні запити 2021\Оцінка ефективності БП 2021\"/>
    </mc:Choice>
  </mc:AlternateContent>
  <bookViews>
    <workbookView xWindow="0" yWindow="0" windowWidth="28800" windowHeight="10965"/>
  </bookViews>
  <sheets>
    <sheet name="Оцінка" sheetId="1" r:id="rId1"/>
  </sheets>
  <definedNames>
    <definedName name="_xlnm.Print_Area" localSheetId="0">Оцінка!$A$1:$M$205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33" i="1" l="1"/>
  <c r="H81" i="1" l="1"/>
  <c r="H80" i="1"/>
  <c r="H67" i="1"/>
  <c r="H79" i="1" s="1"/>
  <c r="H129" i="1" l="1"/>
  <c r="F129" i="1"/>
  <c r="E129" i="1"/>
  <c r="H137" i="1"/>
  <c r="J137" i="1" s="1"/>
  <c r="E137" i="1"/>
  <c r="I66" i="1"/>
  <c r="H66" i="1"/>
  <c r="H89" i="1" s="1"/>
  <c r="F66" i="1"/>
  <c r="E66" i="1"/>
  <c r="E89" i="1" s="1"/>
  <c r="E67" i="1"/>
  <c r="E79" i="1" s="1"/>
  <c r="G21" i="1"/>
  <c r="F21" i="1"/>
  <c r="D21" i="1"/>
  <c r="C21" i="1"/>
  <c r="K129" i="1" l="1"/>
  <c r="H152" i="1"/>
  <c r="H151" i="1"/>
  <c r="H138" i="1"/>
  <c r="H150" i="1" s="1"/>
  <c r="I133" i="1"/>
  <c r="I129" i="1" s="1"/>
  <c r="H159" i="1"/>
  <c r="J159" i="1" s="1"/>
  <c r="E159" i="1"/>
  <c r="E150" i="1" l="1"/>
  <c r="K137" i="1"/>
  <c r="I150" i="1"/>
  <c r="G151" i="1"/>
  <c r="F150" i="1"/>
  <c r="J149" i="1"/>
  <c r="G149" i="1"/>
  <c r="J148" i="1"/>
  <c r="G148" i="1"/>
  <c r="I147" i="1"/>
  <c r="F147" i="1"/>
  <c r="J146" i="1"/>
  <c r="G146" i="1"/>
  <c r="J145" i="1"/>
  <c r="G145" i="1"/>
  <c r="I144" i="1"/>
  <c r="K144" i="1"/>
  <c r="F144" i="1"/>
  <c r="J143" i="1"/>
  <c r="G143" i="1"/>
  <c r="J142" i="1"/>
  <c r="G142" i="1"/>
  <c r="I141" i="1"/>
  <c r="K141" i="1"/>
  <c r="F141" i="1"/>
  <c r="G141" i="1" s="1"/>
  <c r="J140" i="1"/>
  <c r="G140" i="1"/>
  <c r="J139" i="1"/>
  <c r="G139" i="1"/>
  <c r="I138" i="1"/>
  <c r="K138" i="1"/>
  <c r="F138" i="1"/>
  <c r="G138" i="1" s="1"/>
  <c r="G137" i="1"/>
  <c r="I81" i="1"/>
  <c r="F81" i="1"/>
  <c r="E81" i="1"/>
  <c r="I80" i="1"/>
  <c r="F80" i="1"/>
  <c r="E80" i="1"/>
  <c r="L78" i="1"/>
  <c r="K78" i="1"/>
  <c r="J78" i="1"/>
  <c r="G78" i="1"/>
  <c r="L77" i="1"/>
  <c r="K77" i="1"/>
  <c r="J77" i="1"/>
  <c r="G77" i="1"/>
  <c r="I76" i="1"/>
  <c r="F76" i="1"/>
  <c r="L75" i="1"/>
  <c r="K75" i="1"/>
  <c r="J75" i="1"/>
  <c r="G75" i="1"/>
  <c r="L74" i="1"/>
  <c r="K74" i="1"/>
  <c r="J74" i="1"/>
  <c r="G74" i="1"/>
  <c r="I73" i="1"/>
  <c r="F73" i="1"/>
  <c r="L72" i="1"/>
  <c r="K72" i="1"/>
  <c r="J72" i="1"/>
  <c r="G72" i="1"/>
  <c r="L71" i="1"/>
  <c r="K71" i="1"/>
  <c r="J71" i="1"/>
  <c r="G71" i="1"/>
  <c r="I70" i="1"/>
  <c r="F70" i="1"/>
  <c r="L69" i="1"/>
  <c r="K69" i="1"/>
  <c r="J69" i="1"/>
  <c r="G69" i="1"/>
  <c r="L68" i="1"/>
  <c r="K68" i="1"/>
  <c r="J68" i="1"/>
  <c r="G68" i="1"/>
  <c r="I67" i="1"/>
  <c r="F67" i="1"/>
  <c r="J73" i="1" l="1"/>
  <c r="M77" i="1"/>
  <c r="M137" i="1"/>
  <c r="J147" i="1"/>
  <c r="K147" i="1"/>
  <c r="M74" i="1"/>
  <c r="M71" i="1"/>
  <c r="M75" i="1"/>
  <c r="G150" i="1"/>
  <c r="G144" i="1"/>
  <c r="G147" i="1"/>
  <c r="J151" i="1"/>
  <c r="K150" i="1"/>
  <c r="J141" i="1"/>
  <c r="M141" i="1" s="1"/>
  <c r="J144" i="1"/>
  <c r="G152" i="1"/>
  <c r="J152" i="1"/>
  <c r="J138" i="1"/>
  <c r="M138" i="1" s="1"/>
  <c r="I79" i="1"/>
  <c r="G76" i="1"/>
  <c r="G81" i="1"/>
  <c r="F79" i="1"/>
  <c r="L76" i="1"/>
  <c r="K80" i="1"/>
  <c r="K76" i="1"/>
  <c r="G73" i="1"/>
  <c r="M78" i="1"/>
  <c r="G67" i="1"/>
  <c r="L70" i="1"/>
  <c r="G80" i="1"/>
  <c r="M68" i="1"/>
  <c r="M72" i="1"/>
  <c r="K67" i="1"/>
  <c r="M69" i="1"/>
  <c r="L73" i="1"/>
  <c r="K81" i="1"/>
  <c r="G70" i="1"/>
  <c r="L81" i="1"/>
  <c r="L67" i="1"/>
  <c r="K70" i="1"/>
  <c r="J70" i="1"/>
  <c r="J80" i="1"/>
  <c r="K73" i="1"/>
  <c r="J76" i="1"/>
  <c r="L80" i="1"/>
  <c r="J81" i="1"/>
  <c r="J67" i="1"/>
  <c r="L79" i="1" l="1"/>
  <c r="M147" i="1"/>
  <c r="M144" i="1"/>
  <c r="M70" i="1"/>
  <c r="M76" i="1"/>
  <c r="J79" i="1"/>
  <c r="J150" i="1"/>
  <c r="M150" i="1" s="1"/>
  <c r="G79" i="1"/>
  <c r="M80" i="1"/>
  <c r="K79" i="1"/>
  <c r="M81" i="1"/>
  <c r="M73" i="1"/>
  <c r="M67" i="1"/>
  <c r="M79" i="1" l="1"/>
  <c r="J21" i="1"/>
  <c r="G163" i="1" l="1"/>
  <c r="J163" i="1"/>
  <c r="K163" i="1"/>
  <c r="L163" i="1"/>
  <c r="K159" i="1"/>
  <c r="G159" i="1"/>
  <c r="K157" i="1"/>
  <c r="J157" i="1"/>
  <c r="G157" i="1"/>
  <c r="J85" i="1"/>
  <c r="L89" i="1"/>
  <c r="K89" i="1"/>
  <c r="J89" i="1"/>
  <c r="G89" i="1"/>
  <c r="L85" i="1"/>
  <c r="K85" i="1"/>
  <c r="G85" i="1"/>
  <c r="J66" i="1"/>
  <c r="M163" i="1" l="1"/>
  <c r="M157" i="1"/>
  <c r="M159" i="1"/>
  <c r="M85" i="1"/>
  <c r="M89" i="1"/>
  <c r="L66" i="1" l="1"/>
  <c r="K66" i="1"/>
  <c r="G66" i="1"/>
  <c r="M66" i="1" l="1"/>
  <c r="H188" i="1" l="1"/>
  <c r="H180" i="1"/>
  <c r="H179" i="1"/>
  <c r="H178" i="1"/>
  <c r="H177" i="1"/>
  <c r="H176" i="1"/>
  <c r="H174" i="1"/>
  <c r="H173" i="1"/>
  <c r="H172" i="1"/>
  <c r="H171" i="1"/>
  <c r="H170" i="1"/>
  <c r="K155" i="1"/>
  <c r="J155" i="1"/>
  <c r="G155" i="1"/>
  <c r="K154" i="1"/>
  <c r="J154" i="1"/>
  <c r="G154" i="1"/>
  <c r="K153" i="1"/>
  <c r="J153" i="1"/>
  <c r="G153" i="1"/>
  <c r="J133" i="1"/>
  <c r="G133" i="1"/>
  <c r="L120" i="1"/>
  <c r="K120" i="1"/>
  <c r="J120" i="1"/>
  <c r="G120" i="1"/>
  <c r="L119" i="1"/>
  <c r="K119" i="1"/>
  <c r="J119" i="1"/>
  <c r="G119" i="1"/>
  <c r="L118" i="1"/>
  <c r="K118" i="1"/>
  <c r="J118" i="1"/>
  <c r="G118" i="1"/>
  <c r="L114" i="1"/>
  <c r="K114" i="1"/>
  <c r="J114" i="1"/>
  <c r="G114" i="1"/>
  <c r="L113" i="1"/>
  <c r="K113" i="1"/>
  <c r="J113" i="1"/>
  <c r="G113" i="1"/>
  <c r="L109" i="1"/>
  <c r="K109" i="1"/>
  <c r="J109" i="1"/>
  <c r="G109" i="1"/>
  <c r="L108" i="1"/>
  <c r="K108" i="1"/>
  <c r="J108" i="1"/>
  <c r="G108" i="1"/>
  <c r="L104" i="1"/>
  <c r="K104" i="1"/>
  <c r="J104" i="1"/>
  <c r="G104" i="1"/>
  <c r="L103" i="1"/>
  <c r="K103" i="1"/>
  <c r="J103" i="1"/>
  <c r="G103" i="1"/>
  <c r="L102" i="1"/>
  <c r="K102" i="1"/>
  <c r="J102" i="1"/>
  <c r="G102" i="1"/>
  <c r="L101" i="1"/>
  <c r="K101" i="1"/>
  <c r="J101" i="1"/>
  <c r="G101" i="1"/>
  <c r="L100" i="1"/>
  <c r="K100" i="1"/>
  <c r="J100" i="1"/>
  <c r="G100" i="1"/>
  <c r="L99" i="1"/>
  <c r="K99" i="1"/>
  <c r="J99" i="1"/>
  <c r="G99" i="1"/>
  <c r="E54" i="1"/>
  <c r="F51" i="1"/>
  <c r="F50" i="1"/>
  <c r="F49" i="1"/>
  <c r="F48" i="1"/>
  <c r="E46" i="1"/>
  <c r="D46" i="1"/>
  <c r="E40" i="1"/>
  <c r="J34" i="1"/>
  <c r="I34" i="1"/>
  <c r="H34" i="1"/>
  <c r="E34" i="1"/>
  <c r="J31" i="1"/>
  <c r="I31" i="1"/>
  <c r="H31" i="1"/>
  <c r="E31" i="1"/>
  <c r="J28" i="1"/>
  <c r="I28" i="1"/>
  <c r="H28" i="1"/>
  <c r="E28" i="1"/>
  <c r="J25" i="1"/>
  <c r="I25" i="1"/>
  <c r="H25" i="1"/>
  <c r="E25" i="1"/>
  <c r="M133" i="1" l="1"/>
  <c r="N133" i="1"/>
  <c r="I21" i="1"/>
  <c r="K21" i="1" s="1"/>
  <c r="M153" i="1"/>
  <c r="M155" i="1"/>
  <c r="M99" i="1"/>
  <c r="M100" i="1"/>
  <c r="M101" i="1"/>
  <c r="M103" i="1"/>
  <c r="M108" i="1"/>
  <c r="M109" i="1"/>
  <c r="M113" i="1"/>
  <c r="M118" i="1"/>
  <c r="M119" i="1"/>
  <c r="M120" i="1"/>
  <c r="G129" i="1"/>
  <c r="J129" i="1"/>
  <c r="K28" i="1"/>
  <c r="K31" i="1"/>
  <c r="M154" i="1"/>
  <c r="F46" i="1"/>
  <c r="E21" i="1"/>
  <c r="H21" i="1"/>
  <c r="K25" i="1"/>
  <c r="K34" i="1"/>
  <c r="M102" i="1"/>
  <c r="M104" i="1"/>
  <c r="M114" i="1"/>
  <c r="M129" i="1" l="1"/>
</calcChain>
</file>

<file path=xl/sharedStrings.xml><?xml version="1.0" encoding="utf-8"?>
<sst xmlns="http://schemas.openxmlformats.org/spreadsheetml/2006/main" count="350" uniqueCount="137">
  <si>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</si>
  <si>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</si>
  <si>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</si>
  <si>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</si>
  <si>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</si>
  <si>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</si>
  <si>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</si>
  <si>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</si>
  <si>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</si>
  <si>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</si>
  <si>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</si>
  <si>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</si>
  <si>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</si>
  <si>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</si>
  <si>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</si>
  <si>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</si>
  <si>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</si>
  <si>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</si>
  <si>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</si>
  <si>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</si>
  <si>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</si>
  <si>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</si>
  <si>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</si>
  <si>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</si>
  <si>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</si>
  <si>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</si>
  <si>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</si>
  <si>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</si>
  <si>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</si>
  <si>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</si>
  <si>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</si>
  <si>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</si>
  <si>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</si>
  <si>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</si>
  <si>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</si>
  <si>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</si>
  <si>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</si>
  <si>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</si>
  <si>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</si>
  <si>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</si>
  <si>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</si>
  <si>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</si>
  <si>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</si>
  <si>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</si>
  <si>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</si>
  <si>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</si>
  <si>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</si>
  <si>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</si>
  <si>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</si>
  <si>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</si>
  <si>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</si>
  <si>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</si>
  <si>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</si>
  <si>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</si>
  <si>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</si>
  <si>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</si>
  <si>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</si>
  <si>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</si>
  <si>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-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</si>
  <si>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</si>
  <si>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</si>
  <si>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</si>
  <si>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</si>
  <si>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</si>
  <si>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</si>
  <si>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</si>
  <si>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</si>
  <si>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</si>
  <si>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</si>
  <si>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</si>
  <si>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</si>
  <si>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</si>
  <si>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</si>
  <si>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</si>
  <si>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</si>
  <si>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</si>
  <si>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</si>
  <si>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</si>
  <si>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</si>
  <si>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</si>
  <si>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</si>
  <si>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</si>
  <si>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</si>
  <si>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</si>
  <si>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</si>
  <si>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</si>
  <si>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</si>
  <si>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</si>
  <si>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</si>
  <si>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</si>
  <si>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</si>
  <si>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</si>
  <si>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</si>
  <si>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</si>
  <si>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</si>
  <si>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</si>
  <si>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</si>
  <si>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</si>
  <si>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</si>
  <si>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</si>
  <si>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</si>
  <si>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</si>
  <si>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</si>
  <si>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</si>
  <si>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</si>
  <si>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</si>
  <si>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</si>
  <si>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</si>
  <si>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</si>
  <si>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>Придбання обладнання довгострокового користування</t>
  </si>
  <si>
    <t xml:space="preserve">Пояснення причин наявності залишку надходжень спеціального фонду, в т. ч. власних надходжень бюджетних установ та інших надходжень, на початок року </t>
  </si>
  <si>
    <t>Обсяг видатків на придбання обладнання і предметів довгострокового користування, всього (тис.грн.)</t>
  </si>
  <si>
    <t>Кількість  закладів, які будуть забезпечені обладнанням (од.)</t>
  </si>
  <si>
    <t>Середні витрати на придбання обладнання на заклад (тис.грн.)</t>
  </si>
  <si>
    <t>Завдання 2. Придбання обладнання довгострокового користування</t>
  </si>
  <si>
    <t>Фінансові порушення за результатами контрольних заходів не виявлені.</t>
  </si>
  <si>
    <t>за 2021 рік</t>
  </si>
  <si>
    <t>Середньорічне число посадових окладів (ставок) педагогічного персоналу (од.), з них</t>
  </si>
  <si>
    <t>жінок, (од.)</t>
  </si>
  <si>
    <t>чоловіків, (од.)</t>
  </si>
  <si>
    <t xml:space="preserve">Фактичні результативні показники повністю відповідають запланованим результативним показникам. </t>
  </si>
  <si>
    <t xml:space="preserve"> Фактичні результативні показники повністю відповідають запланованим результативним показникам.</t>
  </si>
  <si>
    <t>Фактичні результативні показники повністю відповідають запланованим результативним показникам.</t>
  </si>
  <si>
    <t>0611160</t>
  </si>
  <si>
    <t>0990</t>
  </si>
  <si>
    <t>Забезпечення діяльності центру професійного розвитку педагогічних працівників</t>
  </si>
  <si>
    <t>Завдання 1. Забезпечення діяльності центру професійного розвитку педагогічних працівників</t>
  </si>
  <si>
    <t>Обсяг видатків на забезпечення діяльності КУ " Центру професійного розвитку педагогічних працівників ВМР"(тис.грн.)</t>
  </si>
  <si>
    <t>Відхилення по напрямку використання коштів становить 5,34 грн.  за рахунок повернення невикористаних коштів  по загальному фонду.</t>
  </si>
  <si>
    <t xml:space="preserve">Середньорічне число штатних одиниць спеціалістів (од.), </t>
  </si>
  <si>
    <t xml:space="preserve">Середньорічне число штатних одиниць робітників (од.), </t>
  </si>
  <si>
    <t xml:space="preserve">Всього - середньорічне число ставок (штатних одиниць) (од.), </t>
  </si>
  <si>
    <t xml:space="preserve">Середньорічне число штатних одиниць адмінперсоналу, за умовами оплати віднесених до педагогічного персоналу (од.), </t>
  </si>
  <si>
    <t>Кількість центрів, од,</t>
  </si>
  <si>
    <t>Середні витрати на утримання 1 центру (тис.грн.)</t>
  </si>
  <si>
    <t xml:space="preserve">Відхилення використання коштів  збільшилося на 3 144 037,79 за рахунок відкриття з 01.09.2020 року нового закладу </t>
  </si>
  <si>
    <t>Станом на 01.01.2022 року по зазначеній програмі кредиторська заборгованість  (за видатками ) відсутня. Забезпечення жорсткого контролю фінансово-бюджетної та кошторисної дисципліни на усіх стадіях бюджетного процесу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</si>
</sst>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_ ;[Red]\-#,##0.000\ "/>
    <numFmt numFmtId="165" formatCode="#,##0.00000_ ;[Red]\-#,##0.00000\ "/>
    <numFmt numFmtId="166" formatCode="0.00000"/>
    <numFmt numFmtId="167" formatCode="0.0%"/>
    <numFmt numFmtId="168" formatCode="#,##0.00_ ;[Red]\-#,##0.00\ "/>
    <numFmt numFmtId="169" formatCode="#,##0_ ;[Red]\-#,##0\ "/>
  </numFmts>
  <fonts count="10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vertical="center"/>
    </xf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7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9" fontId="2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2" fillId="2" borderId="7" xfId="0" applyNumberFormat="1" applyFont="1" applyFill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/>
    </xf>
    <xf numFmtId="165" fontId="7" fillId="3" borderId="7" xfId="0" applyNumberFormat="1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168" fontId="2" fillId="2" borderId="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8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shrinkToFit="1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2" fillId="2" borderId="3" xfId="0" applyFont="1" applyFill="1" applyBorder="1" applyAlignment="1">
      <alignment horizontal="left" vertical="top" wrapText="1" shrinkToFit="1"/>
    </xf>
    <xf numFmtId="0" fontId="2" fillId="2" borderId="4" xfId="0" applyFont="1" applyFill="1" applyBorder="1" applyAlignment="1">
      <alignment horizontal="left" vertical="top" wrapText="1" shrinkToFit="1"/>
    </xf>
    <xf numFmtId="0" fontId="2" fillId="2" borderId="5" xfId="0" applyFont="1" applyFill="1" applyBorder="1" applyAlignment="1">
      <alignment horizontal="left" vertical="top" wrapText="1" shrinkToFi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9" fillId="0" borderId="0" xfId="0" applyFont="1" applyAlignment="1">
      <alignment horizontal="left" wrapText="1" shrinkToFi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5"/>
  <sheetViews>
    <sheetView tabSelected="1" view="pageBreakPreview" topLeftCell="A185" zoomScale="80" zoomScaleNormal="77" zoomScaleSheetLayoutView="80" workbookViewId="0">
      <selection activeCell="B195" sqref="B195"/>
    </sheetView>
  </sheetViews>
  <sheetFormatPr defaultColWidth="8.88671875" defaultRowHeight="15.75" x14ac:dyDescent="0.25"/>
  <cols>
    <col min="1" max="1" width="6.21875" style="1" customWidth="1"/>
    <col min="2" max="2" width="33.6640625" style="1" customWidth="1"/>
    <col min="3" max="3" width="12" style="1" customWidth="1"/>
    <col min="4" max="4" width="11" style="1" customWidth="1"/>
    <col min="5" max="5" width="11.88671875" style="1" customWidth="1"/>
    <col min="6" max="6" width="12.6640625" style="1" customWidth="1"/>
    <col min="7" max="7" width="11.21875" style="1" customWidth="1"/>
    <col min="8" max="8" width="11.88671875" style="1" customWidth="1"/>
    <col min="9" max="9" width="12" style="1" customWidth="1"/>
    <col min="10" max="10" width="11.44140625" style="1" customWidth="1"/>
    <col min="11" max="11" width="12.109375" style="1" customWidth="1"/>
    <col min="12" max="12" width="11.88671875" style="1" customWidth="1"/>
    <col min="13" max="13" width="11" style="1" bestFit="1" customWidth="1"/>
    <col min="14" max="14" width="13.44140625" style="1" customWidth="1"/>
    <col min="15" max="16384" width="8.88671875" style="1"/>
  </cols>
  <sheetData>
    <row r="1" spans="1:11" ht="20.25" x14ac:dyDescent="0.3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</row>
    <row r="2" spans="1:11" ht="20.25" x14ac:dyDescent="0.3">
      <c r="A2" s="71" t="s">
        <v>116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4" spans="1:11" ht="15.75" customHeight="1" x14ac:dyDescent="0.3">
      <c r="A4" s="2" t="s">
        <v>1</v>
      </c>
      <c r="B4" s="3" t="s">
        <v>2</v>
      </c>
      <c r="C4" s="4"/>
      <c r="D4" s="72" t="s">
        <v>3</v>
      </c>
      <c r="E4" s="72"/>
      <c r="F4" s="72"/>
      <c r="G4" s="72"/>
      <c r="H4" s="72"/>
      <c r="I4" s="72"/>
      <c r="J4" s="72"/>
      <c r="K4" s="5"/>
    </row>
    <row r="5" spans="1:11" ht="15.75" customHeight="1" x14ac:dyDescent="0.25">
      <c r="A5" s="4"/>
      <c r="B5" s="6" t="s">
        <v>4</v>
      </c>
      <c r="C5" s="7"/>
      <c r="D5" s="73" t="s">
        <v>5</v>
      </c>
      <c r="E5" s="73"/>
      <c r="F5" s="73"/>
      <c r="G5" s="73"/>
      <c r="H5" s="73"/>
      <c r="I5" s="73"/>
      <c r="J5" s="73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72" t="s">
        <v>3</v>
      </c>
      <c r="E7" s="72"/>
      <c r="F7" s="72"/>
      <c r="G7" s="72"/>
      <c r="H7" s="72"/>
      <c r="I7" s="72"/>
      <c r="J7" s="72"/>
      <c r="K7" s="5"/>
    </row>
    <row r="8" spans="1:11" ht="15.75" customHeight="1" x14ac:dyDescent="0.25">
      <c r="A8" s="4"/>
      <c r="B8" s="6" t="s">
        <v>4</v>
      </c>
      <c r="C8" s="7"/>
      <c r="D8" s="73" t="s">
        <v>7</v>
      </c>
      <c r="E8" s="73"/>
      <c r="F8" s="73"/>
      <c r="G8" s="73"/>
      <c r="H8" s="73"/>
      <c r="I8" s="73"/>
      <c r="J8" s="73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ht="36.75" customHeight="1" x14ac:dyDescent="0.25">
      <c r="A10" s="60" t="s">
        <v>8</v>
      </c>
      <c r="B10" s="58" t="s">
        <v>123</v>
      </c>
      <c r="C10" s="4"/>
      <c r="D10" s="59" t="s">
        <v>124</v>
      </c>
      <c r="E10" s="79" t="s">
        <v>125</v>
      </c>
      <c r="F10" s="79"/>
      <c r="G10" s="79"/>
      <c r="H10" s="79"/>
      <c r="I10" s="79"/>
      <c r="J10" s="79"/>
      <c r="K10" s="79"/>
    </row>
    <row r="11" spans="1:11" ht="15.75" customHeight="1" x14ac:dyDescent="0.25">
      <c r="A11" s="5"/>
      <c r="B11" s="9" t="s">
        <v>4</v>
      </c>
      <c r="C11" s="7"/>
      <c r="D11" s="9" t="s">
        <v>9</v>
      </c>
      <c r="E11" s="73" t="s">
        <v>10</v>
      </c>
      <c r="F11" s="73"/>
      <c r="G11" s="73"/>
      <c r="H11" s="73"/>
      <c r="I11" s="73"/>
      <c r="J11" s="73"/>
      <c r="K11" s="73"/>
    </row>
    <row r="12" spans="1:11" ht="8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80" t="s">
        <v>125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</row>
    <row r="15" spans="1:11" ht="9.75" customHeight="1" x14ac:dyDescent="0.25"/>
    <row r="16" spans="1:11" x14ac:dyDescent="0.25">
      <c r="A16" s="8" t="s">
        <v>13</v>
      </c>
      <c r="B16" s="5" t="s">
        <v>14</v>
      </c>
    </row>
    <row r="17" spans="1:11" ht="8.25" customHeight="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81" t="s">
        <v>18</v>
      </c>
      <c r="B19" s="81" t="s">
        <v>19</v>
      </c>
      <c r="C19" s="83" t="s">
        <v>20</v>
      </c>
      <c r="D19" s="84"/>
      <c r="E19" s="85"/>
      <c r="F19" s="83" t="s">
        <v>21</v>
      </c>
      <c r="G19" s="84"/>
      <c r="H19" s="85"/>
      <c r="I19" s="83" t="s">
        <v>22</v>
      </c>
      <c r="J19" s="84"/>
      <c r="K19" s="85"/>
    </row>
    <row r="20" spans="1:11" ht="33" customHeight="1" x14ac:dyDescent="0.25">
      <c r="A20" s="82"/>
      <c r="B20" s="82"/>
      <c r="C20" s="10" t="s">
        <v>23</v>
      </c>
      <c r="D20" s="10" t="s">
        <v>24</v>
      </c>
      <c r="E20" s="11" t="s">
        <v>25</v>
      </c>
      <c r="F20" s="10" t="s">
        <v>23</v>
      </c>
      <c r="G20" s="10" t="s">
        <v>24</v>
      </c>
      <c r="H20" s="11" t="s">
        <v>25</v>
      </c>
      <c r="I20" s="10" t="s">
        <v>23</v>
      </c>
      <c r="J20" s="10" t="s">
        <v>24</v>
      </c>
      <c r="K20" s="11" t="s">
        <v>25</v>
      </c>
    </row>
    <row r="21" spans="1:11" ht="21" customHeight="1" x14ac:dyDescent="0.25">
      <c r="A21" s="11">
        <v>1</v>
      </c>
      <c r="B21" s="12" t="s">
        <v>26</v>
      </c>
      <c r="C21" s="14">
        <f>C25+C28</f>
        <v>4164.7219999999998</v>
      </c>
      <c r="D21" s="14">
        <f>D25+D28</f>
        <v>0</v>
      </c>
      <c r="E21" s="14">
        <f>C21+D21</f>
        <v>4164.7219999999998</v>
      </c>
      <c r="F21" s="14">
        <f>F25+F28</f>
        <v>4164.71666</v>
      </c>
      <c r="G21" s="14">
        <f>G25+G28</f>
        <v>0</v>
      </c>
      <c r="H21" s="14">
        <f>F21+G21</f>
        <v>4164.71666</v>
      </c>
      <c r="I21" s="14">
        <f>F21-C21</f>
        <v>-5.3399999997054692E-3</v>
      </c>
      <c r="J21" s="14">
        <f>G21-D21</f>
        <v>0</v>
      </c>
      <c r="K21" s="14">
        <f>I21+J21</f>
        <v>-5.3399999997054692E-3</v>
      </c>
    </row>
    <row r="22" spans="1:11" x14ac:dyDescent="0.25">
      <c r="A22" s="95" t="s">
        <v>27</v>
      </c>
      <c r="B22" s="96"/>
      <c r="C22" s="96"/>
      <c r="D22" s="96"/>
      <c r="E22" s="96"/>
      <c r="F22" s="96"/>
      <c r="G22" s="96"/>
      <c r="H22" s="96"/>
      <c r="I22" s="96"/>
      <c r="J22" s="96"/>
      <c r="K22" s="97"/>
    </row>
    <row r="23" spans="1:11" ht="23.45" customHeight="1" x14ac:dyDescent="0.25">
      <c r="A23" s="98" t="s">
        <v>128</v>
      </c>
      <c r="B23" s="99"/>
      <c r="C23" s="99"/>
      <c r="D23" s="99"/>
      <c r="E23" s="99"/>
      <c r="F23" s="99"/>
      <c r="G23" s="99"/>
      <c r="H23" s="99"/>
      <c r="I23" s="99"/>
      <c r="J23" s="99"/>
      <c r="K23" s="100"/>
    </row>
    <row r="24" spans="1:11" x14ac:dyDescent="0.25">
      <c r="A24" s="15"/>
      <c r="B24" s="101" t="s">
        <v>28</v>
      </c>
      <c r="C24" s="101"/>
      <c r="D24" s="101"/>
      <c r="E24" s="101"/>
      <c r="F24" s="101"/>
      <c r="G24" s="101"/>
      <c r="H24" s="101"/>
      <c r="I24" s="101"/>
      <c r="J24" s="101"/>
      <c r="K24" s="101"/>
    </row>
    <row r="25" spans="1:11" ht="42" customHeight="1" x14ac:dyDescent="0.25">
      <c r="A25" s="11" t="s">
        <v>29</v>
      </c>
      <c r="B25" s="16" t="s">
        <v>125</v>
      </c>
      <c r="C25" s="66">
        <v>4164.7219999999998</v>
      </c>
      <c r="D25" s="14"/>
      <c r="E25" s="14">
        <f>C25+D25</f>
        <v>4164.7219999999998</v>
      </c>
      <c r="F25" s="14">
        <v>4164.71666</v>
      </c>
      <c r="G25" s="66">
        <v>0</v>
      </c>
      <c r="H25" s="14">
        <f>F25+G25</f>
        <v>4164.71666</v>
      </c>
      <c r="I25" s="14">
        <f>F25-C25</f>
        <v>-5.3399999997054692E-3</v>
      </c>
      <c r="J25" s="14">
        <f>G25-D25</f>
        <v>0</v>
      </c>
      <c r="K25" s="14">
        <f>I25+J25</f>
        <v>-5.3399999997054692E-3</v>
      </c>
    </row>
    <row r="26" spans="1:11" ht="15" customHeight="1" x14ac:dyDescent="0.25">
      <c r="A26" s="102" t="s">
        <v>31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4"/>
    </row>
    <row r="27" spans="1:11" ht="25.15" customHeight="1" x14ac:dyDescent="0.25">
      <c r="A27" s="105" t="s">
        <v>128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7"/>
    </row>
    <row r="28" spans="1:11" ht="30.75" hidden="1" customHeight="1" x14ac:dyDescent="0.25">
      <c r="A28" s="11" t="s">
        <v>32</v>
      </c>
      <c r="B28" s="16" t="s">
        <v>109</v>
      </c>
      <c r="C28" s="14"/>
      <c r="D28" s="14"/>
      <c r="E28" s="14">
        <f>C28+D28</f>
        <v>0</v>
      </c>
      <c r="F28" s="14"/>
      <c r="G28" s="14"/>
      <c r="H28" s="14">
        <f>F28+G28</f>
        <v>0</v>
      </c>
      <c r="I28" s="14">
        <f>F28-C28</f>
        <v>0</v>
      </c>
      <c r="J28" s="14">
        <f>G28-D28</f>
        <v>0</v>
      </c>
      <c r="K28" s="14">
        <f>I28+J28</f>
        <v>0</v>
      </c>
    </row>
    <row r="29" spans="1:11" ht="18.75" hidden="1" customHeight="1" x14ac:dyDescent="0.25">
      <c r="A29" s="102" t="s">
        <v>31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4"/>
    </row>
    <row r="30" spans="1:11" ht="19.5" hidden="1" customHeight="1" x14ac:dyDescent="0.25">
      <c r="A30" s="78" t="s">
        <v>121</v>
      </c>
      <c r="B30" s="78"/>
      <c r="C30" s="78"/>
      <c r="D30" s="78"/>
      <c r="E30" s="78"/>
      <c r="F30" s="78"/>
      <c r="G30" s="78"/>
      <c r="H30" s="78"/>
      <c r="I30" s="78"/>
      <c r="J30" s="78"/>
      <c r="K30" s="78"/>
    </row>
    <row r="31" spans="1:11" ht="31.5" hidden="1" x14ac:dyDescent="0.25">
      <c r="A31" s="11" t="s">
        <v>33</v>
      </c>
      <c r="B31" s="16" t="s">
        <v>30</v>
      </c>
      <c r="C31" s="13"/>
      <c r="D31" s="13"/>
      <c r="E31" s="13">
        <f>C31+D31</f>
        <v>0</v>
      </c>
      <c r="F31" s="14"/>
      <c r="G31" s="14"/>
      <c r="H31" s="14">
        <f>F31+G31</f>
        <v>0</v>
      </c>
      <c r="I31" s="14">
        <f>F31-C31</f>
        <v>0</v>
      </c>
      <c r="J31" s="14">
        <f>G31-D31</f>
        <v>0</v>
      </c>
      <c r="K31" s="14">
        <f>I31+J31</f>
        <v>0</v>
      </c>
    </row>
    <row r="32" spans="1:11" ht="15" hidden="1" customHeight="1" x14ac:dyDescent="0.25">
      <c r="A32" s="102" t="s">
        <v>31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4"/>
    </row>
    <row r="33" spans="1:11" hidden="1" x14ac:dyDescent="0.25">
      <c r="A33" s="98"/>
      <c r="B33" s="99"/>
      <c r="C33" s="99"/>
      <c r="D33" s="99"/>
      <c r="E33" s="99"/>
      <c r="F33" s="99"/>
      <c r="G33" s="99"/>
      <c r="H33" s="99"/>
      <c r="I33" s="99"/>
      <c r="J33" s="99"/>
      <c r="K33" s="100"/>
    </row>
    <row r="34" spans="1:11" ht="33" hidden="1" customHeight="1" x14ac:dyDescent="0.25">
      <c r="A34" s="11" t="s">
        <v>34</v>
      </c>
      <c r="B34" s="16" t="s">
        <v>30</v>
      </c>
      <c r="C34" s="13"/>
      <c r="D34" s="13"/>
      <c r="E34" s="13">
        <f>C34+D34</f>
        <v>0</v>
      </c>
      <c r="F34" s="14"/>
      <c r="G34" s="14"/>
      <c r="H34" s="14">
        <f>F34+G34</f>
        <v>0</v>
      </c>
      <c r="I34" s="14">
        <f>F34-C34</f>
        <v>0</v>
      </c>
      <c r="J34" s="14">
        <f>G34-D34</f>
        <v>0</v>
      </c>
      <c r="K34" s="14">
        <f>I34+J34</f>
        <v>0</v>
      </c>
    </row>
    <row r="35" spans="1:11" ht="15" hidden="1" customHeight="1" x14ac:dyDescent="0.25">
      <c r="A35" s="102" t="s">
        <v>31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4"/>
    </row>
    <row r="36" spans="1:11" hidden="1" x14ac:dyDescent="0.25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</row>
    <row r="37" spans="1:11" ht="12" customHeight="1" x14ac:dyDescent="0.25"/>
    <row r="38" spans="1:11" x14ac:dyDescent="0.25">
      <c r="A38" s="8" t="s">
        <v>35</v>
      </c>
      <c r="B38" s="5" t="s">
        <v>36</v>
      </c>
      <c r="F38" s="1" t="s">
        <v>17</v>
      </c>
    </row>
    <row r="39" spans="1:11" ht="50.25" customHeight="1" x14ac:dyDescent="0.25">
      <c r="A39" s="10" t="s">
        <v>18</v>
      </c>
      <c r="B39" s="17" t="s">
        <v>19</v>
      </c>
      <c r="C39" s="18"/>
      <c r="D39" s="10" t="s">
        <v>20</v>
      </c>
      <c r="E39" s="11" t="s">
        <v>21</v>
      </c>
      <c r="F39" s="11" t="s">
        <v>22</v>
      </c>
      <c r="G39" s="19"/>
      <c r="H39" s="20"/>
    </row>
    <row r="40" spans="1:11" ht="15" customHeight="1" x14ac:dyDescent="0.25">
      <c r="A40" s="21" t="s">
        <v>1</v>
      </c>
      <c r="B40" s="22" t="s">
        <v>37</v>
      </c>
      <c r="C40" s="23"/>
      <c r="D40" s="21" t="s">
        <v>38</v>
      </c>
      <c r="E40" s="24">
        <f>E42+E43</f>
        <v>0</v>
      </c>
      <c r="F40" s="21" t="s">
        <v>38</v>
      </c>
      <c r="G40" s="19"/>
      <c r="H40" s="20"/>
    </row>
    <row r="41" spans="1:11" ht="15" customHeight="1" x14ac:dyDescent="0.25">
      <c r="A41" s="15"/>
      <c r="B41" s="22" t="s">
        <v>39</v>
      </c>
      <c r="C41" s="23"/>
      <c r="D41" s="15"/>
      <c r="E41" s="25"/>
      <c r="F41" s="15"/>
      <c r="G41" s="19"/>
      <c r="H41" s="20"/>
    </row>
    <row r="42" spans="1:11" ht="15" customHeight="1" x14ac:dyDescent="0.25">
      <c r="A42" s="21" t="s">
        <v>29</v>
      </c>
      <c r="B42" s="22" t="s">
        <v>40</v>
      </c>
      <c r="C42" s="23"/>
      <c r="D42" s="21" t="s">
        <v>38</v>
      </c>
      <c r="E42" s="24"/>
      <c r="F42" s="21" t="s">
        <v>38</v>
      </c>
      <c r="G42" s="19"/>
      <c r="H42" s="20"/>
    </row>
    <row r="43" spans="1:11" ht="15" customHeight="1" x14ac:dyDescent="0.25">
      <c r="A43" s="26" t="s">
        <v>32</v>
      </c>
      <c r="B43" s="27" t="s">
        <v>41</v>
      </c>
      <c r="C43" s="28"/>
      <c r="D43" s="26" t="s">
        <v>38</v>
      </c>
      <c r="E43" s="61"/>
      <c r="F43" s="26" t="s">
        <v>38</v>
      </c>
      <c r="G43" s="19"/>
      <c r="H43" s="20"/>
    </row>
    <row r="44" spans="1:11" ht="33.75" customHeight="1" x14ac:dyDescent="0.25">
      <c r="A44" s="102" t="s">
        <v>110</v>
      </c>
      <c r="B44" s="103"/>
      <c r="C44" s="103"/>
      <c r="D44" s="103"/>
      <c r="E44" s="103"/>
      <c r="F44" s="103"/>
      <c r="G44" s="104"/>
      <c r="H44" s="29"/>
      <c r="I44" s="29"/>
      <c r="J44" s="29"/>
      <c r="K44" s="29"/>
    </row>
    <row r="45" spans="1:11" ht="22.15" customHeight="1" x14ac:dyDescent="0.25">
      <c r="A45" s="105" t="s">
        <v>58</v>
      </c>
      <c r="B45" s="106"/>
      <c r="C45" s="106"/>
      <c r="D45" s="106"/>
      <c r="E45" s="106"/>
      <c r="F45" s="106"/>
      <c r="G45" s="107"/>
      <c r="H45" s="29"/>
      <c r="I45" s="29"/>
      <c r="J45" s="29"/>
      <c r="K45" s="29"/>
    </row>
    <row r="46" spans="1:11" x14ac:dyDescent="0.25">
      <c r="A46" s="30" t="s">
        <v>6</v>
      </c>
      <c r="B46" s="31" t="s">
        <v>42</v>
      </c>
      <c r="C46" s="32"/>
      <c r="D46" s="33">
        <f>SUM(D48:D51)</f>
        <v>0</v>
      </c>
      <c r="E46" s="33">
        <f>SUM(E48:E51)</f>
        <v>0</v>
      </c>
      <c r="F46" s="33">
        <f>SUM(F48:F51)</f>
        <v>0</v>
      </c>
      <c r="G46" s="34"/>
    </row>
    <row r="47" spans="1:11" x14ac:dyDescent="0.25">
      <c r="A47" s="15"/>
      <c r="B47" s="22" t="s">
        <v>39</v>
      </c>
      <c r="C47" s="23"/>
      <c r="D47" s="35"/>
      <c r="E47" s="35"/>
      <c r="F47" s="35"/>
      <c r="G47" s="36"/>
    </row>
    <row r="48" spans="1:11" ht="15.75" customHeight="1" x14ac:dyDescent="0.25">
      <c r="A48" s="21" t="s">
        <v>43</v>
      </c>
      <c r="B48" s="22" t="s">
        <v>40</v>
      </c>
      <c r="C48" s="23"/>
      <c r="D48" s="37"/>
      <c r="E48" s="37"/>
      <c r="F48" s="37">
        <f>E48-D48</f>
        <v>0</v>
      </c>
      <c r="G48" s="34"/>
    </row>
    <row r="49" spans="1:13" ht="15.75" customHeight="1" x14ac:dyDescent="0.25">
      <c r="A49" s="21" t="s">
        <v>44</v>
      </c>
      <c r="B49" s="22" t="s">
        <v>45</v>
      </c>
      <c r="C49" s="23"/>
      <c r="D49" s="37"/>
      <c r="E49" s="37"/>
      <c r="F49" s="37">
        <f>E49-D49</f>
        <v>0</v>
      </c>
      <c r="G49" s="34"/>
    </row>
    <row r="50" spans="1:13" ht="15.75" customHeight="1" x14ac:dyDescent="0.25">
      <c r="A50" s="21" t="s">
        <v>46</v>
      </c>
      <c r="B50" s="22" t="s">
        <v>47</v>
      </c>
      <c r="C50" s="23"/>
      <c r="D50" s="35"/>
      <c r="E50" s="37"/>
      <c r="F50" s="37">
        <f>E50-D50</f>
        <v>0</v>
      </c>
      <c r="G50" s="34"/>
    </row>
    <row r="51" spans="1:13" ht="15.75" customHeight="1" x14ac:dyDescent="0.25">
      <c r="A51" s="26" t="s">
        <v>48</v>
      </c>
      <c r="B51" s="27" t="s">
        <v>41</v>
      </c>
      <c r="C51" s="28"/>
      <c r="D51" s="38"/>
      <c r="E51" s="39"/>
      <c r="F51" s="39">
        <f>E51-D51</f>
        <v>0</v>
      </c>
      <c r="G51" s="34"/>
    </row>
    <row r="52" spans="1:13" ht="16.5" customHeight="1" x14ac:dyDescent="0.25">
      <c r="A52" s="102" t="s">
        <v>49</v>
      </c>
      <c r="B52" s="103"/>
      <c r="C52" s="103"/>
      <c r="D52" s="103"/>
      <c r="E52" s="103"/>
      <c r="F52" s="103"/>
      <c r="G52" s="104"/>
      <c r="H52" s="40"/>
      <c r="I52" s="40"/>
      <c r="J52" s="40"/>
      <c r="K52" s="40"/>
    </row>
    <row r="53" spans="1:13" ht="24" customHeight="1" x14ac:dyDescent="0.25">
      <c r="A53" s="92" t="s">
        <v>58</v>
      </c>
      <c r="B53" s="93"/>
      <c r="C53" s="93"/>
      <c r="D53" s="93"/>
      <c r="E53" s="93"/>
      <c r="F53" s="93"/>
      <c r="G53" s="94"/>
      <c r="H53" s="40"/>
      <c r="I53" s="40"/>
      <c r="J53" s="40"/>
      <c r="K53" s="40"/>
    </row>
    <row r="54" spans="1:13" ht="15.75" customHeight="1" x14ac:dyDescent="0.25">
      <c r="A54" s="30" t="s">
        <v>8</v>
      </c>
      <c r="B54" s="31" t="s">
        <v>50</v>
      </c>
      <c r="C54" s="32"/>
      <c r="D54" s="30" t="s">
        <v>38</v>
      </c>
      <c r="E54" s="41">
        <f>SUM(E56:E57)</f>
        <v>0</v>
      </c>
      <c r="F54" s="30" t="s">
        <v>38</v>
      </c>
      <c r="G54" s="42"/>
    </row>
    <row r="55" spans="1:13" x14ac:dyDescent="0.25">
      <c r="A55" s="15"/>
      <c r="B55" s="22" t="s">
        <v>39</v>
      </c>
      <c r="C55" s="23"/>
      <c r="D55" s="15"/>
      <c r="E55" s="25"/>
      <c r="F55" s="15"/>
      <c r="G55" s="20"/>
    </row>
    <row r="56" spans="1:13" ht="15.75" customHeight="1" x14ac:dyDescent="0.25">
      <c r="A56" s="21" t="s">
        <v>51</v>
      </c>
      <c r="B56" s="22" t="s">
        <v>40</v>
      </c>
      <c r="C56" s="23"/>
      <c r="D56" s="21" t="s">
        <v>38</v>
      </c>
      <c r="E56" s="24"/>
      <c r="F56" s="21" t="s">
        <v>38</v>
      </c>
      <c r="G56" s="42"/>
    </row>
    <row r="57" spans="1:13" ht="15.75" customHeight="1" x14ac:dyDescent="0.25">
      <c r="A57" s="26" t="s">
        <v>52</v>
      </c>
      <c r="B57" s="27" t="s">
        <v>41</v>
      </c>
      <c r="C57" s="28"/>
      <c r="D57" s="43" t="s">
        <v>38</v>
      </c>
      <c r="E57" s="61"/>
      <c r="F57" s="26" t="s">
        <v>38</v>
      </c>
      <c r="G57" s="42"/>
    </row>
    <row r="58" spans="1:13" ht="36.75" customHeight="1" x14ac:dyDescent="0.25">
      <c r="A58" s="77" t="s">
        <v>53</v>
      </c>
      <c r="B58" s="77"/>
      <c r="C58" s="77"/>
      <c r="D58" s="77"/>
      <c r="E58" s="77"/>
      <c r="F58" s="77"/>
      <c r="G58" s="77"/>
      <c r="H58" s="29"/>
      <c r="I58" s="29"/>
      <c r="J58" s="29"/>
      <c r="K58" s="29"/>
    </row>
    <row r="59" spans="1:13" ht="22.15" customHeight="1" x14ac:dyDescent="0.25">
      <c r="A59" s="78" t="s">
        <v>58</v>
      </c>
      <c r="B59" s="78"/>
      <c r="C59" s="78"/>
      <c r="D59" s="78"/>
      <c r="E59" s="78"/>
      <c r="F59" s="78"/>
      <c r="G59" s="78"/>
      <c r="H59" s="44"/>
      <c r="I59" s="44"/>
      <c r="J59" s="44"/>
      <c r="K59" s="44"/>
    </row>
    <row r="60" spans="1:13" ht="9" customHeight="1" x14ac:dyDescent="0.25"/>
    <row r="61" spans="1:13" x14ac:dyDescent="0.25">
      <c r="A61" s="45" t="s">
        <v>54</v>
      </c>
      <c r="B61" s="5" t="s">
        <v>55</v>
      </c>
      <c r="M61" s="1" t="s">
        <v>17</v>
      </c>
    </row>
    <row r="62" spans="1:13" ht="30.75" customHeight="1" x14ac:dyDescent="0.25">
      <c r="A62" s="81" t="s">
        <v>18</v>
      </c>
      <c r="B62" s="108" t="s">
        <v>19</v>
      </c>
      <c r="C62" s="109"/>
      <c r="D62" s="110"/>
      <c r="E62" s="83" t="s">
        <v>56</v>
      </c>
      <c r="F62" s="84"/>
      <c r="G62" s="85"/>
      <c r="H62" s="83" t="s">
        <v>21</v>
      </c>
      <c r="I62" s="84"/>
      <c r="J62" s="85"/>
      <c r="K62" s="83" t="s">
        <v>22</v>
      </c>
      <c r="L62" s="84"/>
      <c r="M62" s="85"/>
    </row>
    <row r="63" spans="1:13" ht="31.5" x14ac:dyDescent="0.25">
      <c r="A63" s="82"/>
      <c r="B63" s="111"/>
      <c r="C63" s="112"/>
      <c r="D63" s="113"/>
      <c r="E63" s="10" t="s">
        <v>23</v>
      </c>
      <c r="F63" s="10" t="s">
        <v>24</v>
      </c>
      <c r="G63" s="11" t="s">
        <v>25</v>
      </c>
      <c r="H63" s="10" t="s">
        <v>23</v>
      </c>
      <c r="I63" s="10" t="s">
        <v>24</v>
      </c>
      <c r="J63" s="11" t="s">
        <v>25</v>
      </c>
      <c r="K63" s="10" t="s">
        <v>23</v>
      </c>
      <c r="L63" s="10" t="s">
        <v>24</v>
      </c>
      <c r="M63" s="11" t="s">
        <v>25</v>
      </c>
    </row>
    <row r="64" spans="1:13" ht="18" customHeight="1" x14ac:dyDescent="0.25">
      <c r="A64" s="86" t="s">
        <v>126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8"/>
    </row>
    <row r="65" spans="1:13" x14ac:dyDescent="0.25">
      <c r="A65" s="15" t="s">
        <v>1</v>
      </c>
      <c r="B65" s="89" t="s">
        <v>57</v>
      </c>
      <c r="C65" s="90"/>
      <c r="D65" s="91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32.450000000000003" customHeight="1" x14ac:dyDescent="0.25">
      <c r="A66" s="46" t="s">
        <v>58</v>
      </c>
      <c r="B66" s="74" t="s">
        <v>127</v>
      </c>
      <c r="C66" s="75"/>
      <c r="D66" s="76"/>
      <c r="E66" s="47">
        <f>C25</f>
        <v>4164.7219999999998</v>
      </c>
      <c r="F66" s="47">
        <f>D25</f>
        <v>0</v>
      </c>
      <c r="G66" s="37">
        <f t="shared" ref="G66" si="0">E66+F66</f>
        <v>4164.7219999999998</v>
      </c>
      <c r="H66" s="37">
        <f>F25</f>
        <v>4164.71666</v>
      </c>
      <c r="I66" s="37">
        <f>G25</f>
        <v>0</v>
      </c>
      <c r="J66" s="37">
        <f t="shared" ref="J66:J81" si="1">H66+I66</f>
        <v>4164.71666</v>
      </c>
      <c r="K66" s="37">
        <f t="shared" ref="K66" si="2">H66-E66</f>
        <v>-5.3399999997054692E-3</v>
      </c>
      <c r="L66" s="37">
        <f t="shared" ref="L66" si="3">I66-F66</f>
        <v>0</v>
      </c>
      <c r="M66" s="37">
        <f t="shared" ref="M66" si="4">K66+L66</f>
        <v>-5.3399999997054692E-3</v>
      </c>
    </row>
    <row r="67" spans="1:13" ht="33" hidden="1" customHeight="1" x14ac:dyDescent="0.25">
      <c r="A67" s="46" t="s">
        <v>58</v>
      </c>
      <c r="B67" s="74" t="s">
        <v>117</v>
      </c>
      <c r="C67" s="75"/>
      <c r="D67" s="76"/>
      <c r="E67" s="62">
        <f>E68+E69</f>
        <v>0</v>
      </c>
      <c r="F67" s="62">
        <f>F68+F69</f>
        <v>0</v>
      </c>
      <c r="G67" s="62">
        <f t="shared" ref="G67:G81" si="5">E67+F67</f>
        <v>0</v>
      </c>
      <c r="H67" s="62">
        <f>H68+H69</f>
        <v>0</v>
      </c>
      <c r="I67" s="62">
        <f>I68+I69</f>
        <v>0</v>
      </c>
      <c r="J67" s="62">
        <f t="shared" si="1"/>
        <v>0</v>
      </c>
      <c r="K67" s="62">
        <f t="shared" ref="K67:L81" si="6">H67-E67</f>
        <v>0</v>
      </c>
      <c r="L67" s="62">
        <f t="shared" si="6"/>
        <v>0</v>
      </c>
      <c r="M67" s="62">
        <f t="shared" ref="M67:M81" si="7">K67+L67</f>
        <v>0</v>
      </c>
    </row>
    <row r="68" spans="1:13" ht="18.75" hidden="1" customHeight="1" x14ac:dyDescent="0.25">
      <c r="A68" s="46"/>
      <c r="B68" s="114" t="s">
        <v>118</v>
      </c>
      <c r="C68" s="115"/>
      <c r="D68" s="116"/>
      <c r="E68" s="62"/>
      <c r="F68" s="62"/>
      <c r="G68" s="62">
        <f t="shared" si="5"/>
        <v>0</v>
      </c>
      <c r="H68" s="62"/>
      <c r="I68" s="62"/>
      <c r="J68" s="62">
        <f t="shared" si="1"/>
        <v>0</v>
      </c>
      <c r="K68" s="62">
        <f t="shared" si="6"/>
        <v>0</v>
      </c>
      <c r="L68" s="62">
        <f t="shared" si="6"/>
        <v>0</v>
      </c>
      <c r="M68" s="62">
        <f t="shared" si="7"/>
        <v>0</v>
      </c>
    </row>
    <row r="69" spans="1:13" ht="18.75" hidden="1" customHeight="1" x14ac:dyDescent="0.25">
      <c r="A69" s="46"/>
      <c r="B69" s="114" t="s">
        <v>119</v>
      </c>
      <c r="C69" s="115"/>
      <c r="D69" s="116"/>
      <c r="E69" s="62"/>
      <c r="F69" s="62"/>
      <c r="G69" s="62">
        <f t="shared" si="5"/>
        <v>0</v>
      </c>
      <c r="H69" s="62"/>
      <c r="I69" s="62"/>
      <c r="J69" s="62">
        <f t="shared" si="1"/>
        <v>0</v>
      </c>
      <c r="K69" s="62">
        <f t="shared" si="6"/>
        <v>0</v>
      </c>
      <c r="L69" s="62">
        <f t="shared" si="6"/>
        <v>0</v>
      </c>
      <c r="M69" s="62">
        <f t="shared" si="7"/>
        <v>0</v>
      </c>
    </row>
    <row r="70" spans="1:13" ht="30.75" customHeight="1" x14ac:dyDescent="0.25">
      <c r="A70" s="46" t="s">
        <v>58</v>
      </c>
      <c r="B70" s="74" t="s">
        <v>132</v>
      </c>
      <c r="C70" s="75"/>
      <c r="D70" s="76"/>
      <c r="E70" s="62">
        <v>15</v>
      </c>
      <c r="F70" s="62">
        <f>F71+F72</f>
        <v>0</v>
      </c>
      <c r="G70" s="62">
        <f t="shared" si="5"/>
        <v>15</v>
      </c>
      <c r="H70" s="62">
        <v>15</v>
      </c>
      <c r="I70" s="62">
        <f>I71+I72</f>
        <v>0</v>
      </c>
      <c r="J70" s="62">
        <f t="shared" si="1"/>
        <v>15</v>
      </c>
      <c r="K70" s="62">
        <f t="shared" si="6"/>
        <v>0</v>
      </c>
      <c r="L70" s="62">
        <f t="shared" si="6"/>
        <v>0</v>
      </c>
      <c r="M70" s="62">
        <f t="shared" si="7"/>
        <v>0</v>
      </c>
    </row>
    <row r="71" spans="1:13" ht="18.75" hidden="1" customHeight="1" x14ac:dyDescent="0.25">
      <c r="A71" s="46"/>
      <c r="B71" s="114" t="s">
        <v>118</v>
      </c>
      <c r="C71" s="115"/>
      <c r="D71" s="116"/>
      <c r="E71" s="62"/>
      <c r="F71" s="62"/>
      <c r="G71" s="62">
        <f t="shared" si="5"/>
        <v>0</v>
      </c>
      <c r="H71" s="62"/>
      <c r="I71" s="62"/>
      <c r="J71" s="62">
        <f t="shared" si="1"/>
        <v>0</v>
      </c>
      <c r="K71" s="62">
        <f t="shared" si="6"/>
        <v>0</v>
      </c>
      <c r="L71" s="62">
        <f t="shared" si="6"/>
        <v>0</v>
      </c>
      <c r="M71" s="62">
        <f t="shared" si="7"/>
        <v>0</v>
      </c>
    </row>
    <row r="72" spans="1:13" ht="18.75" hidden="1" customHeight="1" x14ac:dyDescent="0.25">
      <c r="A72" s="46"/>
      <c r="B72" s="114" t="s">
        <v>119</v>
      </c>
      <c r="C72" s="115"/>
      <c r="D72" s="116"/>
      <c r="E72" s="62"/>
      <c r="F72" s="62"/>
      <c r="G72" s="62">
        <f t="shared" si="5"/>
        <v>0</v>
      </c>
      <c r="H72" s="62"/>
      <c r="I72" s="62"/>
      <c r="J72" s="62">
        <f t="shared" si="1"/>
        <v>0</v>
      </c>
      <c r="K72" s="62">
        <f t="shared" si="6"/>
        <v>0</v>
      </c>
      <c r="L72" s="62">
        <f t="shared" si="6"/>
        <v>0</v>
      </c>
      <c r="M72" s="62">
        <f t="shared" si="7"/>
        <v>0</v>
      </c>
    </row>
    <row r="73" spans="1:13" x14ac:dyDescent="0.25">
      <c r="A73" s="46" t="s">
        <v>58</v>
      </c>
      <c r="B73" s="74" t="s">
        <v>129</v>
      </c>
      <c r="C73" s="75"/>
      <c r="D73" s="76"/>
      <c r="E73" s="62">
        <v>3</v>
      </c>
      <c r="F73" s="62">
        <f>F74+F75</f>
        <v>0</v>
      </c>
      <c r="G73" s="62">
        <f t="shared" si="5"/>
        <v>3</v>
      </c>
      <c r="H73" s="62">
        <v>3</v>
      </c>
      <c r="I73" s="62">
        <f>I74+I75</f>
        <v>0</v>
      </c>
      <c r="J73" s="62">
        <f t="shared" si="1"/>
        <v>3</v>
      </c>
      <c r="K73" s="62">
        <f t="shared" si="6"/>
        <v>0</v>
      </c>
      <c r="L73" s="62">
        <f t="shared" si="6"/>
        <v>0</v>
      </c>
      <c r="M73" s="62">
        <f t="shared" si="7"/>
        <v>0</v>
      </c>
    </row>
    <row r="74" spans="1:13" ht="18.75" hidden="1" customHeight="1" x14ac:dyDescent="0.25">
      <c r="A74" s="46"/>
      <c r="B74" s="114" t="s">
        <v>118</v>
      </c>
      <c r="C74" s="115"/>
      <c r="D74" s="116"/>
      <c r="E74" s="62"/>
      <c r="F74" s="62"/>
      <c r="G74" s="62">
        <f t="shared" si="5"/>
        <v>0</v>
      </c>
      <c r="H74" s="62"/>
      <c r="I74" s="62"/>
      <c r="J74" s="62">
        <f t="shared" si="1"/>
        <v>0</v>
      </c>
      <c r="K74" s="62">
        <f t="shared" si="6"/>
        <v>0</v>
      </c>
      <c r="L74" s="62">
        <f t="shared" si="6"/>
        <v>0</v>
      </c>
      <c r="M74" s="62">
        <f t="shared" si="7"/>
        <v>0</v>
      </c>
    </row>
    <row r="75" spans="1:13" ht="18.75" hidden="1" customHeight="1" x14ac:dyDescent="0.25">
      <c r="A75" s="46"/>
      <c r="B75" s="114" t="s">
        <v>119</v>
      </c>
      <c r="C75" s="115"/>
      <c r="D75" s="116"/>
      <c r="E75" s="62"/>
      <c r="F75" s="62"/>
      <c r="G75" s="62">
        <f t="shared" si="5"/>
        <v>0</v>
      </c>
      <c r="H75" s="62"/>
      <c r="I75" s="62"/>
      <c r="J75" s="62">
        <f t="shared" si="1"/>
        <v>0</v>
      </c>
      <c r="K75" s="62">
        <f t="shared" si="6"/>
        <v>0</v>
      </c>
      <c r="L75" s="62">
        <f t="shared" si="6"/>
        <v>0</v>
      </c>
      <c r="M75" s="62">
        <f t="shared" si="7"/>
        <v>0</v>
      </c>
    </row>
    <row r="76" spans="1:13" x14ac:dyDescent="0.25">
      <c r="A76" s="46" t="s">
        <v>58</v>
      </c>
      <c r="B76" s="74" t="s">
        <v>130</v>
      </c>
      <c r="C76" s="75"/>
      <c r="D76" s="76"/>
      <c r="E76" s="62">
        <v>5</v>
      </c>
      <c r="F76" s="62">
        <f>F77+F78</f>
        <v>0</v>
      </c>
      <c r="G76" s="62">
        <f t="shared" si="5"/>
        <v>5</v>
      </c>
      <c r="H76" s="62">
        <v>5</v>
      </c>
      <c r="I76" s="62">
        <f>I77+I78</f>
        <v>0</v>
      </c>
      <c r="J76" s="62">
        <f t="shared" si="1"/>
        <v>5</v>
      </c>
      <c r="K76" s="62">
        <f t="shared" si="6"/>
        <v>0</v>
      </c>
      <c r="L76" s="62">
        <f t="shared" si="6"/>
        <v>0</v>
      </c>
      <c r="M76" s="62">
        <f t="shared" si="7"/>
        <v>0</v>
      </c>
    </row>
    <row r="77" spans="1:13" ht="18.75" hidden="1" customHeight="1" x14ac:dyDescent="0.25">
      <c r="A77" s="46"/>
      <c r="B77" s="114" t="s">
        <v>118</v>
      </c>
      <c r="C77" s="115"/>
      <c r="D77" s="116"/>
      <c r="E77" s="62"/>
      <c r="F77" s="62"/>
      <c r="G77" s="62">
        <f t="shared" si="5"/>
        <v>0</v>
      </c>
      <c r="H77" s="62"/>
      <c r="I77" s="62"/>
      <c r="J77" s="62">
        <f t="shared" si="1"/>
        <v>0</v>
      </c>
      <c r="K77" s="62">
        <f t="shared" si="6"/>
        <v>0</v>
      </c>
      <c r="L77" s="62">
        <f t="shared" si="6"/>
        <v>0</v>
      </c>
      <c r="M77" s="62">
        <f t="shared" si="7"/>
        <v>0</v>
      </c>
    </row>
    <row r="78" spans="1:13" ht="18.75" hidden="1" customHeight="1" x14ac:dyDescent="0.25">
      <c r="A78" s="46"/>
      <c r="B78" s="114" t="s">
        <v>119</v>
      </c>
      <c r="C78" s="115"/>
      <c r="D78" s="116"/>
      <c r="E78" s="62"/>
      <c r="F78" s="62"/>
      <c r="G78" s="62">
        <f t="shared" si="5"/>
        <v>0</v>
      </c>
      <c r="H78" s="62"/>
      <c r="I78" s="62"/>
      <c r="J78" s="62">
        <f t="shared" si="1"/>
        <v>0</v>
      </c>
      <c r="K78" s="62">
        <f t="shared" si="6"/>
        <v>0</v>
      </c>
      <c r="L78" s="62">
        <f t="shared" si="6"/>
        <v>0</v>
      </c>
      <c r="M78" s="62">
        <f t="shared" si="7"/>
        <v>0</v>
      </c>
    </row>
    <row r="79" spans="1:13" x14ac:dyDescent="0.25">
      <c r="A79" s="46" t="s">
        <v>58</v>
      </c>
      <c r="B79" s="74" t="s">
        <v>131</v>
      </c>
      <c r="C79" s="75"/>
      <c r="D79" s="76"/>
      <c r="E79" s="62">
        <f>E67+E70+E73+E76</f>
        <v>23</v>
      </c>
      <c r="F79" s="62">
        <f>F80+F81</f>
        <v>0</v>
      </c>
      <c r="G79" s="62">
        <f t="shared" si="5"/>
        <v>23</v>
      </c>
      <c r="H79" s="62">
        <f>H67+H70+H73+H76</f>
        <v>23</v>
      </c>
      <c r="I79" s="62">
        <f>I80+I81</f>
        <v>0</v>
      </c>
      <c r="J79" s="62">
        <f t="shared" si="1"/>
        <v>23</v>
      </c>
      <c r="K79" s="62">
        <f t="shared" si="6"/>
        <v>0</v>
      </c>
      <c r="L79" s="62">
        <f t="shared" si="6"/>
        <v>0</v>
      </c>
      <c r="M79" s="62">
        <f t="shared" si="7"/>
        <v>0</v>
      </c>
    </row>
    <row r="80" spans="1:13" ht="18.75" hidden="1" customHeight="1" x14ac:dyDescent="0.25">
      <c r="A80" s="46"/>
      <c r="B80" s="114" t="s">
        <v>118</v>
      </c>
      <c r="C80" s="115"/>
      <c r="D80" s="116"/>
      <c r="E80" s="62">
        <f>E68+E71+E74+E77</f>
        <v>0</v>
      </c>
      <c r="F80" s="62">
        <f>F68+F71+F74+F77</f>
        <v>0</v>
      </c>
      <c r="G80" s="62">
        <f t="shared" si="5"/>
        <v>0</v>
      </c>
      <c r="H80" s="62">
        <f>H68+H71+H74+H77</f>
        <v>0</v>
      </c>
      <c r="I80" s="62">
        <f>I68+I71+I74+I77</f>
        <v>0</v>
      </c>
      <c r="J80" s="62">
        <f t="shared" si="1"/>
        <v>0</v>
      </c>
      <c r="K80" s="62">
        <f t="shared" si="6"/>
        <v>0</v>
      </c>
      <c r="L80" s="62">
        <f t="shared" si="6"/>
        <v>0</v>
      </c>
      <c r="M80" s="62">
        <f t="shared" si="7"/>
        <v>0</v>
      </c>
    </row>
    <row r="81" spans="1:13" ht="18.75" hidden="1" customHeight="1" x14ac:dyDescent="0.25">
      <c r="A81" s="46"/>
      <c r="B81" s="114" t="s">
        <v>119</v>
      </c>
      <c r="C81" s="115"/>
      <c r="D81" s="116"/>
      <c r="E81" s="62">
        <f>E69+E72+E75+E78</f>
        <v>0</v>
      </c>
      <c r="F81" s="62">
        <f>F69+F72+F75+F78</f>
        <v>0</v>
      </c>
      <c r="G81" s="62">
        <f t="shared" si="5"/>
        <v>0</v>
      </c>
      <c r="H81" s="62">
        <f>H69+H72+H75+H78</f>
        <v>0</v>
      </c>
      <c r="I81" s="62">
        <f>I69+I72+I75+I78</f>
        <v>0</v>
      </c>
      <c r="J81" s="62">
        <f t="shared" si="1"/>
        <v>0</v>
      </c>
      <c r="K81" s="62">
        <f t="shared" si="6"/>
        <v>0</v>
      </c>
      <c r="L81" s="62">
        <f t="shared" si="6"/>
        <v>0</v>
      </c>
      <c r="M81" s="62">
        <f t="shared" si="7"/>
        <v>0</v>
      </c>
    </row>
    <row r="82" spans="1:13" x14ac:dyDescent="0.25">
      <c r="A82" s="102" t="s">
        <v>59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4"/>
    </row>
    <row r="83" spans="1:13" ht="25.9" customHeight="1" x14ac:dyDescent="0.25">
      <c r="A83" s="74" t="s">
        <v>128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6"/>
    </row>
    <row r="84" spans="1:13" x14ac:dyDescent="0.25">
      <c r="A84" s="15" t="s">
        <v>6</v>
      </c>
      <c r="B84" s="120" t="s">
        <v>60</v>
      </c>
      <c r="C84" s="121"/>
      <c r="D84" s="122"/>
      <c r="E84" s="15"/>
      <c r="F84" s="15"/>
      <c r="G84" s="15"/>
      <c r="H84" s="15"/>
      <c r="I84" s="15"/>
      <c r="J84" s="15"/>
      <c r="K84" s="15"/>
      <c r="L84" s="15"/>
      <c r="M84" s="15"/>
    </row>
    <row r="85" spans="1:13" ht="19.149999999999999" customHeight="1" x14ac:dyDescent="0.25">
      <c r="A85" s="46" t="s">
        <v>58</v>
      </c>
      <c r="B85" s="74" t="s">
        <v>133</v>
      </c>
      <c r="C85" s="75"/>
      <c r="D85" s="76"/>
      <c r="E85" s="63">
        <v>1</v>
      </c>
      <c r="F85" s="63"/>
      <c r="G85" s="63">
        <f t="shared" ref="G85" si="8">E85+F85</f>
        <v>1</v>
      </c>
      <c r="H85" s="63">
        <v>1</v>
      </c>
      <c r="I85" s="63"/>
      <c r="J85" s="63">
        <f t="shared" ref="J85" si="9">H85+I85</f>
        <v>1</v>
      </c>
      <c r="K85" s="63">
        <f t="shared" ref="K85:L85" si="10">H85-E85</f>
        <v>0</v>
      </c>
      <c r="L85" s="63">
        <f t="shared" si="10"/>
        <v>0</v>
      </c>
      <c r="M85" s="63">
        <f t="shared" ref="M85" si="11">K85+L85</f>
        <v>0</v>
      </c>
    </row>
    <row r="86" spans="1:13" ht="20.45" customHeight="1" x14ac:dyDescent="0.25">
      <c r="A86" s="102" t="s">
        <v>59</v>
      </c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4"/>
    </row>
    <row r="87" spans="1:13" ht="20.45" customHeight="1" x14ac:dyDescent="0.25">
      <c r="A87" s="123" t="s">
        <v>120</v>
      </c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5"/>
    </row>
    <row r="88" spans="1:13" x14ac:dyDescent="0.25">
      <c r="A88" s="15" t="s">
        <v>8</v>
      </c>
      <c r="B88" s="120" t="s">
        <v>61</v>
      </c>
      <c r="C88" s="121"/>
      <c r="D88" s="122"/>
      <c r="E88" s="15"/>
      <c r="F88" s="15"/>
      <c r="G88" s="15"/>
      <c r="H88" s="15"/>
      <c r="I88" s="15"/>
      <c r="J88" s="15"/>
      <c r="K88" s="15"/>
      <c r="L88" s="15"/>
      <c r="M88" s="15"/>
    </row>
    <row r="89" spans="1:13" ht="30.6" customHeight="1" x14ac:dyDescent="0.25">
      <c r="A89" s="46" t="s">
        <v>58</v>
      </c>
      <c r="B89" s="74" t="s">
        <v>134</v>
      </c>
      <c r="C89" s="75"/>
      <c r="D89" s="76"/>
      <c r="E89" s="47">
        <f>E66/E85</f>
        <v>4164.7219999999998</v>
      </c>
      <c r="F89" s="47"/>
      <c r="G89" s="47">
        <f>E89+F89</f>
        <v>4164.7219999999998</v>
      </c>
      <c r="H89" s="37">
        <f>H66/H85</f>
        <v>4164.71666</v>
      </c>
      <c r="I89" s="37"/>
      <c r="J89" s="37">
        <f>H89+I89</f>
        <v>4164.71666</v>
      </c>
      <c r="K89" s="37">
        <f t="shared" ref="K89:L89" si="12">H89-E89</f>
        <v>-5.3399999997054692E-3</v>
      </c>
      <c r="L89" s="37">
        <f t="shared" si="12"/>
        <v>0</v>
      </c>
      <c r="M89" s="37">
        <f>K89+L89</f>
        <v>-5.3399999997054692E-3</v>
      </c>
    </row>
    <row r="90" spans="1:13" ht="21" customHeight="1" x14ac:dyDescent="0.25">
      <c r="A90" s="102" t="s">
        <v>59</v>
      </c>
      <c r="B90" s="103"/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104"/>
    </row>
    <row r="91" spans="1:13" ht="19.899999999999999" customHeight="1" x14ac:dyDescent="0.25">
      <c r="A91" s="74" t="s">
        <v>128</v>
      </c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6"/>
    </row>
    <row r="92" spans="1:13" ht="13.9" customHeight="1" x14ac:dyDescent="0.25">
      <c r="A92" s="15" t="s">
        <v>62</v>
      </c>
      <c r="B92" s="117" t="s">
        <v>63</v>
      </c>
      <c r="C92" s="118"/>
      <c r="D92" s="119"/>
      <c r="E92" s="15"/>
      <c r="F92" s="15"/>
      <c r="G92" s="15"/>
      <c r="H92" s="15"/>
      <c r="I92" s="15"/>
      <c r="J92" s="15"/>
      <c r="K92" s="15"/>
      <c r="L92" s="15"/>
      <c r="M92" s="15"/>
    </row>
    <row r="93" spans="1:13" x14ac:dyDescent="0.25">
      <c r="A93" s="102" t="s">
        <v>59</v>
      </c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4"/>
    </row>
    <row r="94" spans="1:13" ht="10.15" customHeight="1" x14ac:dyDescent="0.25">
      <c r="A94" s="123"/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5"/>
    </row>
    <row r="95" spans="1:13" ht="17.25" customHeight="1" x14ac:dyDescent="0.25">
      <c r="A95" s="102" t="s">
        <v>64</v>
      </c>
      <c r="B95" s="103"/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4"/>
    </row>
    <row r="96" spans="1:13" ht="22.9" customHeight="1" x14ac:dyDescent="0.25">
      <c r="A96" s="74" t="s">
        <v>128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6"/>
    </row>
    <row r="97" spans="1:13" hidden="1" x14ac:dyDescent="0.25">
      <c r="A97" s="86" t="s">
        <v>114</v>
      </c>
      <c r="B97" s="87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8"/>
    </row>
    <row r="98" spans="1:13" hidden="1" x14ac:dyDescent="0.25">
      <c r="A98" s="15" t="s">
        <v>1</v>
      </c>
      <c r="B98" s="89" t="s">
        <v>57</v>
      </c>
      <c r="C98" s="90"/>
      <c r="D98" s="91"/>
      <c r="E98" s="15"/>
      <c r="F98" s="15"/>
      <c r="G98" s="15"/>
      <c r="H98" s="15"/>
      <c r="I98" s="15"/>
      <c r="J98" s="15"/>
      <c r="K98" s="15"/>
      <c r="L98" s="15"/>
      <c r="M98" s="15"/>
    </row>
    <row r="99" spans="1:13" ht="30.6" hidden="1" customHeight="1" x14ac:dyDescent="0.25">
      <c r="A99" s="46" t="s">
        <v>58</v>
      </c>
      <c r="B99" s="74" t="s">
        <v>111</v>
      </c>
      <c r="C99" s="75"/>
      <c r="D99" s="76"/>
      <c r="E99" s="37"/>
      <c r="F99" s="47"/>
      <c r="G99" s="47">
        <f t="shared" ref="G99:G104" si="13">E99+F99</f>
        <v>0</v>
      </c>
      <c r="H99" s="37"/>
      <c r="I99" s="37"/>
      <c r="J99" s="37">
        <f t="shared" ref="J99:J104" si="14">H99+I99</f>
        <v>0</v>
      </c>
      <c r="K99" s="37">
        <f t="shared" ref="K99:L104" si="15">H99-E99</f>
        <v>0</v>
      </c>
      <c r="L99" s="37">
        <f t="shared" si="15"/>
        <v>0</v>
      </c>
      <c r="M99" s="37">
        <f t="shared" ref="M99:M104" si="16">K99+L99</f>
        <v>0</v>
      </c>
    </row>
    <row r="100" spans="1:13" hidden="1" x14ac:dyDescent="0.25">
      <c r="A100" s="46" t="s">
        <v>58</v>
      </c>
      <c r="B100" s="74"/>
      <c r="C100" s="75"/>
      <c r="D100" s="76"/>
      <c r="E100" s="47"/>
      <c r="F100" s="47"/>
      <c r="G100" s="47">
        <f t="shared" si="13"/>
        <v>0</v>
      </c>
      <c r="H100" s="47"/>
      <c r="I100" s="47"/>
      <c r="J100" s="47">
        <f t="shared" si="14"/>
        <v>0</v>
      </c>
      <c r="K100" s="47">
        <f t="shared" si="15"/>
        <v>0</v>
      </c>
      <c r="L100" s="47">
        <f t="shared" si="15"/>
        <v>0</v>
      </c>
      <c r="M100" s="47">
        <f t="shared" si="16"/>
        <v>0</v>
      </c>
    </row>
    <row r="101" spans="1:13" hidden="1" x14ac:dyDescent="0.25">
      <c r="A101" s="46" t="s">
        <v>58</v>
      </c>
      <c r="B101" s="74"/>
      <c r="C101" s="75"/>
      <c r="D101" s="76"/>
      <c r="E101" s="47"/>
      <c r="F101" s="47"/>
      <c r="G101" s="47">
        <f t="shared" si="13"/>
        <v>0</v>
      </c>
      <c r="H101" s="47"/>
      <c r="I101" s="47"/>
      <c r="J101" s="47">
        <f t="shared" si="14"/>
        <v>0</v>
      </c>
      <c r="K101" s="47">
        <f t="shared" si="15"/>
        <v>0</v>
      </c>
      <c r="L101" s="47">
        <f t="shared" si="15"/>
        <v>0</v>
      </c>
      <c r="M101" s="47">
        <f t="shared" si="16"/>
        <v>0</v>
      </c>
    </row>
    <row r="102" spans="1:13" hidden="1" x14ac:dyDescent="0.25">
      <c r="A102" s="46" t="s">
        <v>58</v>
      </c>
      <c r="B102" s="74"/>
      <c r="C102" s="75"/>
      <c r="D102" s="76"/>
      <c r="E102" s="47"/>
      <c r="F102" s="47"/>
      <c r="G102" s="47">
        <f t="shared" si="13"/>
        <v>0</v>
      </c>
      <c r="H102" s="47"/>
      <c r="I102" s="47"/>
      <c r="J102" s="47">
        <f t="shared" si="14"/>
        <v>0</v>
      </c>
      <c r="K102" s="47">
        <f t="shared" si="15"/>
        <v>0</v>
      </c>
      <c r="L102" s="47">
        <f t="shared" si="15"/>
        <v>0</v>
      </c>
      <c r="M102" s="47">
        <f t="shared" si="16"/>
        <v>0</v>
      </c>
    </row>
    <row r="103" spans="1:13" hidden="1" x14ac:dyDescent="0.25">
      <c r="A103" s="46" t="s">
        <v>58</v>
      </c>
      <c r="B103" s="74"/>
      <c r="C103" s="75"/>
      <c r="D103" s="76"/>
      <c r="E103" s="47"/>
      <c r="F103" s="47"/>
      <c r="G103" s="47">
        <f t="shared" si="13"/>
        <v>0</v>
      </c>
      <c r="H103" s="47"/>
      <c r="I103" s="47"/>
      <c r="J103" s="47">
        <f t="shared" si="14"/>
        <v>0</v>
      </c>
      <c r="K103" s="47">
        <f t="shared" si="15"/>
        <v>0</v>
      </c>
      <c r="L103" s="47">
        <f t="shared" si="15"/>
        <v>0</v>
      </c>
      <c r="M103" s="47">
        <f t="shared" si="16"/>
        <v>0</v>
      </c>
    </row>
    <row r="104" spans="1:13" hidden="1" x14ac:dyDescent="0.25">
      <c r="A104" s="46" t="s">
        <v>58</v>
      </c>
      <c r="B104" s="74"/>
      <c r="C104" s="75"/>
      <c r="D104" s="76"/>
      <c r="E104" s="47"/>
      <c r="F104" s="47"/>
      <c r="G104" s="47">
        <f t="shared" si="13"/>
        <v>0</v>
      </c>
      <c r="H104" s="47"/>
      <c r="I104" s="47"/>
      <c r="J104" s="47">
        <f t="shared" si="14"/>
        <v>0</v>
      </c>
      <c r="K104" s="47">
        <f t="shared" si="15"/>
        <v>0</v>
      </c>
      <c r="L104" s="47">
        <f t="shared" si="15"/>
        <v>0</v>
      </c>
      <c r="M104" s="47">
        <f t="shared" si="16"/>
        <v>0</v>
      </c>
    </row>
    <row r="105" spans="1:13" hidden="1" x14ac:dyDescent="0.25">
      <c r="A105" s="102" t="s">
        <v>59</v>
      </c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4"/>
    </row>
    <row r="106" spans="1:13" ht="15.6" hidden="1" customHeight="1" x14ac:dyDescent="0.25">
      <c r="A106" s="74" t="s">
        <v>120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6"/>
    </row>
    <row r="107" spans="1:13" hidden="1" x14ac:dyDescent="0.25">
      <c r="A107" s="15" t="s">
        <v>6</v>
      </c>
      <c r="B107" s="120" t="s">
        <v>60</v>
      </c>
      <c r="C107" s="121"/>
      <c r="D107" s="122"/>
      <c r="E107" s="15"/>
      <c r="F107" s="15"/>
      <c r="G107" s="15"/>
      <c r="H107" s="15"/>
      <c r="I107" s="15"/>
      <c r="J107" s="15"/>
      <c r="K107" s="15"/>
      <c r="L107" s="15"/>
      <c r="M107" s="15"/>
    </row>
    <row r="108" spans="1:13" hidden="1" x14ac:dyDescent="0.25">
      <c r="A108" s="46" t="s">
        <v>58</v>
      </c>
      <c r="B108" s="74" t="s">
        <v>112</v>
      </c>
      <c r="C108" s="75"/>
      <c r="D108" s="76"/>
      <c r="E108" s="47"/>
      <c r="F108" s="63"/>
      <c r="G108" s="63">
        <f>E108+F108</f>
        <v>0</v>
      </c>
      <c r="H108" s="63"/>
      <c r="I108" s="63"/>
      <c r="J108" s="63">
        <f>H108+I108</f>
        <v>0</v>
      </c>
      <c r="K108" s="63">
        <f>H108-E108</f>
        <v>0</v>
      </c>
      <c r="L108" s="63">
        <f>I108-F108</f>
        <v>0</v>
      </c>
      <c r="M108" s="63">
        <f>K108+L108</f>
        <v>0</v>
      </c>
    </row>
    <row r="109" spans="1:13" hidden="1" x14ac:dyDescent="0.25">
      <c r="A109" s="46" t="s">
        <v>58</v>
      </c>
      <c r="B109" s="74"/>
      <c r="C109" s="75"/>
      <c r="D109" s="76"/>
      <c r="E109" s="47"/>
      <c r="F109" s="47"/>
      <c r="G109" s="47">
        <f>E109+F109</f>
        <v>0</v>
      </c>
      <c r="H109" s="47"/>
      <c r="I109" s="47"/>
      <c r="J109" s="47">
        <f>H109+I109</f>
        <v>0</v>
      </c>
      <c r="K109" s="47">
        <f>H109-E109</f>
        <v>0</v>
      </c>
      <c r="L109" s="47">
        <f>I109-F109</f>
        <v>0</v>
      </c>
      <c r="M109" s="47">
        <f>K109+L109</f>
        <v>0</v>
      </c>
    </row>
    <row r="110" spans="1:13" hidden="1" x14ac:dyDescent="0.25">
      <c r="A110" s="102" t="s">
        <v>59</v>
      </c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4"/>
    </row>
    <row r="111" spans="1:13" hidden="1" x14ac:dyDescent="0.25">
      <c r="A111" s="74" t="s">
        <v>120</v>
      </c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6"/>
    </row>
    <row r="112" spans="1:13" hidden="1" x14ac:dyDescent="0.25">
      <c r="A112" s="15" t="s">
        <v>8</v>
      </c>
      <c r="B112" s="120" t="s">
        <v>61</v>
      </c>
      <c r="C112" s="121"/>
      <c r="D112" s="122"/>
      <c r="E112" s="15"/>
      <c r="F112" s="15"/>
      <c r="G112" s="15"/>
      <c r="H112" s="15"/>
      <c r="I112" s="15"/>
      <c r="J112" s="15"/>
      <c r="K112" s="15"/>
      <c r="L112" s="15"/>
      <c r="M112" s="15"/>
    </row>
    <row r="113" spans="1:13" hidden="1" x14ac:dyDescent="0.25">
      <c r="A113" s="46" t="s">
        <v>58</v>
      </c>
      <c r="B113" s="74" t="s">
        <v>113</v>
      </c>
      <c r="C113" s="75"/>
      <c r="D113" s="76"/>
      <c r="E113" s="47"/>
      <c r="F113" s="47"/>
      <c r="G113" s="47">
        <f>E113+F113</f>
        <v>0</v>
      </c>
      <c r="H113" s="47"/>
      <c r="I113" s="47"/>
      <c r="J113" s="47">
        <f>H113+I113</f>
        <v>0</v>
      </c>
      <c r="K113" s="47">
        <f>H113-E113</f>
        <v>0</v>
      </c>
      <c r="L113" s="47">
        <f>I113-F113</f>
        <v>0</v>
      </c>
      <c r="M113" s="47">
        <f>K113+L113</f>
        <v>0</v>
      </c>
    </row>
    <row r="114" spans="1:13" hidden="1" x14ac:dyDescent="0.25">
      <c r="A114" s="46" t="s">
        <v>58</v>
      </c>
      <c r="B114" s="74"/>
      <c r="C114" s="75"/>
      <c r="D114" s="76"/>
      <c r="E114" s="47"/>
      <c r="F114" s="47"/>
      <c r="G114" s="47">
        <f>E114+F114</f>
        <v>0</v>
      </c>
      <c r="H114" s="47"/>
      <c r="I114" s="47"/>
      <c r="J114" s="47">
        <f>H114+I114</f>
        <v>0</v>
      </c>
      <c r="K114" s="47">
        <f>H114-E114</f>
        <v>0</v>
      </c>
      <c r="L114" s="47">
        <f>I114-F114</f>
        <v>0</v>
      </c>
      <c r="M114" s="47">
        <f>K114+L114</f>
        <v>0</v>
      </c>
    </row>
    <row r="115" spans="1:13" hidden="1" x14ac:dyDescent="0.25">
      <c r="A115" s="102" t="s">
        <v>59</v>
      </c>
      <c r="B115" s="103"/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4"/>
    </row>
    <row r="116" spans="1:13" ht="16.899999999999999" hidden="1" customHeight="1" x14ac:dyDescent="0.25">
      <c r="A116" s="74" t="s">
        <v>120</v>
      </c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6"/>
    </row>
    <row r="117" spans="1:13" hidden="1" x14ac:dyDescent="0.25">
      <c r="A117" s="15" t="s">
        <v>62</v>
      </c>
      <c r="B117" s="120" t="s">
        <v>63</v>
      </c>
      <c r="C117" s="121"/>
      <c r="D117" s="122"/>
      <c r="E117" s="15"/>
      <c r="F117" s="15"/>
      <c r="G117" s="15"/>
      <c r="H117" s="15"/>
      <c r="I117" s="15"/>
      <c r="J117" s="15"/>
      <c r="K117" s="15"/>
      <c r="L117" s="15"/>
      <c r="M117" s="15"/>
    </row>
    <row r="118" spans="1:13" hidden="1" x14ac:dyDescent="0.25">
      <c r="A118" s="46" t="s">
        <v>58</v>
      </c>
      <c r="B118" s="74"/>
      <c r="C118" s="75"/>
      <c r="D118" s="76"/>
      <c r="E118" s="47"/>
      <c r="F118" s="47"/>
      <c r="G118" s="47">
        <f>E118+F118</f>
        <v>0</v>
      </c>
      <c r="H118" s="47"/>
      <c r="I118" s="47"/>
      <c r="J118" s="47">
        <f>H118+I118</f>
        <v>0</v>
      </c>
      <c r="K118" s="47">
        <f t="shared" ref="K118:L120" si="17">H118-E118</f>
        <v>0</v>
      </c>
      <c r="L118" s="47">
        <f t="shared" si="17"/>
        <v>0</v>
      </c>
      <c r="M118" s="47">
        <f>K118+L118</f>
        <v>0</v>
      </c>
    </row>
    <row r="119" spans="1:13" hidden="1" x14ac:dyDescent="0.25">
      <c r="A119" s="46" t="s">
        <v>58</v>
      </c>
      <c r="B119" s="74"/>
      <c r="C119" s="75"/>
      <c r="D119" s="76"/>
      <c r="E119" s="47"/>
      <c r="F119" s="47"/>
      <c r="G119" s="47">
        <f>E119+F119</f>
        <v>0</v>
      </c>
      <c r="H119" s="47"/>
      <c r="I119" s="47"/>
      <c r="J119" s="47">
        <f>H119+I119</f>
        <v>0</v>
      </c>
      <c r="K119" s="47">
        <f t="shared" si="17"/>
        <v>0</v>
      </c>
      <c r="L119" s="47">
        <f t="shared" si="17"/>
        <v>0</v>
      </c>
      <c r="M119" s="47">
        <f>K119+L119</f>
        <v>0</v>
      </c>
    </row>
    <row r="120" spans="1:13" hidden="1" x14ac:dyDescent="0.25">
      <c r="A120" s="46" t="s">
        <v>58</v>
      </c>
      <c r="B120" s="74"/>
      <c r="C120" s="75"/>
      <c r="D120" s="76"/>
      <c r="E120" s="47"/>
      <c r="F120" s="47"/>
      <c r="G120" s="47">
        <f>E120+F120</f>
        <v>0</v>
      </c>
      <c r="H120" s="47"/>
      <c r="I120" s="47"/>
      <c r="J120" s="47">
        <f>H120+I120</f>
        <v>0</v>
      </c>
      <c r="K120" s="47">
        <f t="shared" si="17"/>
        <v>0</v>
      </c>
      <c r="L120" s="47">
        <f t="shared" si="17"/>
        <v>0</v>
      </c>
      <c r="M120" s="47">
        <f>K120+L120</f>
        <v>0</v>
      </c>
    </row>
    <row r="121" spans="1:13" ht="15.75" hidden="1" customHeight="1" x14ac:dyDescent="0.25">
      <c r="A121" s="102" t="s">
        <v>59</v>
      </c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4"/>
    </row>
    <row r="122" spans="1:13" hidden="1" x14ac:dyDescent="0.25">
      <c r="A122" s="74"/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6"/>
    </row>
    <row r="123" spans="1:13" ht="17.25" hidden="1" customHeight="1" x14ac:dyDescent="0.25">
      <c r="A123" s="102" t="s">
        <v>64</v>
      </c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4"/>
    </row>
    <row r="124" spans="1:13" ht="19.899999999999999" hidden="1" customHeight="1" x14ac:dyDescent="0.25">
      <c r="A124" s="74" t="s">
        <v>122</v>
      </c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6"/>
    </row>
    <row r="126" spans="1:13" x14ac:dyDescent="0.25">
      <c r="A126" s="8" t="s">
        <v>65</v>
      </c>
      <c r="B126" s="5" t="s">
        <v>66</v>
      </c>
    </row>
    <row r="127" spans="1:13" x14ac:dyDescent="0.25">
      <c r="A127" s="81" t="s">
        <v>18</v>
      </c>
      <c r="B127" s="108" t="s">
        <v>19</v>
      </c>
      <c r="C127" s="109"/>
      <c r="D127" s="110"/>
      <c r="E127" s="83" t="s">
        <v>67</v>
      </c>
      <c r="F127" s="84"/>
      <c r="G127" s="85"/>
      <c r="H127" s="83" t="s">
        <v>68</v>
      </c>
      <c r="I127" s="84"/>
      <c r="J127" s="85"/>
      <c r="K127" s="83" t="s">
        <v>69</v>
      </c>
      <c r="L127" s="84"/>
      <c r="M127" s="85"/>
    </row>
    <row r="128" spans="1:13" ht="31.5" x14ac:dyDescent="0.25">
      <c r="A128" s="82"/>
      <c r="B128" s="111"/>
      <c r="C128" s="112"/>
      <c r="D128" s="113"/>
      <c r="E128" s="10" t="s">
        <v>23</v>
      </c>
      <c r="F128" s="10" t="s">
        <v>24</v>
      </c>
      <c r="G128" s="11" t="s">
        <v>25</v>
      </c>
      <c r="H128" s="10" t="s">
        <v>23</v>
      </c>
      <c r="I128" s="10" t="s">
        <v>24</v>
      </c>
      <c r="J128" s="11" t="s">
        <v>25</v>
      </c>
      <c r="K128" s="10" t="s">
        <v>23</v>
      </c>
      <c r="L128" s="10" t="s">
        <v>24</v>
      </c>
      <c r="M128" s="11" t="s">
        <v>25</v>
      </c>
    </row>
    <row r="129" spans="1:14" ht="15.75" customHeight="1" x14ac:dyDescent="0.25">
      <c r="A129" s="15"/>
      <c r="B129" s="135" t="s">
        <v>70</v>
      </c>
      <c r="C129" s="136"/>
      <c r="D129" s="137"/>
      <c r="E129" s="68">
        <f>E133</f>
        <v>1020.67887</v>
      </c>
      <c r="F129" s="68">
        <f>F133</f>
        <v>0</v>
      </c>
      <c r="G129" s="64">
        <f>E129+F129</f>
        <v>1020.67887</v>
      </c>
      <c r="H129" s="69">
        <f>H133</f>
        <v>4164.71666</v>
      </c>
      <c r="I129" s="69">
        <f>I133</f>
        <v>0</v>
      </c>
      <c r="J129" s="64">
        <f>H129+I129</f>
        <v>4164.71666</v>
      </c>
      <c r="K129" s="49">
        <f>H129/E129</f>
        <v>4.0803398428342108</v>
      </c>
      <c r="L129" s="49"/>
      <c r="M129" s="49">
        <f>J129/G129</f>
        <v>4.0803398428342108</v>
      </c>
    </row>
    <row r="130" spans="1:14" x14ac:dyDescent="0.25">
      <c r="A130" s="126" t="s">
        <v>71</v>
      </c>
      <c r="B130" s="127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8"/>
    </row>
    <row r="131" spans="1:14" ht="18" customHeight="1" x14ac:dyDescent="0.25">
      <c r="A131" s="123" t="s">
        <v>135</v>
      </c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5"/>
    </row>
    <row r="132" spans="1:14" x14ac:dyDescent="0.25">
      <c r="A132" s="15"/>
      <c r="B132" s="129" t="s">
        <v>39</v>
      </c>
      <c r="C132" s="130"/>
      <c r="D132" s="131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4" ht="32.450000000000003" customHeight="1" x14ac:dyDescent="0.25">
      <c r="A133" s="11">
        <v>1</v>
      </c>
      <c r="B133" s="132" t="s">
        <v>125</v>
      </c>
      <c r="C133" s="133"/>
      <c r="D133" s="134"/>
      <c r="E133" s="64">
        <v>1020.67887</v>
      </c>
      <c r="F133" s="64"/>
      <c r="G133" s="64">
        <f>E133+F133</f>
        <v>1020.67887</v>
      </c>
      <c r="H133" s="64">
        <v>4164.71666</v>
      </c>
      <c r="I133" s="64">
        <f>G25</f>
        <v>0</v>
      </c>
      <c r="J133" s="64">
        <f>H133+I133</f>
        <v>4164.71666</v>
      </c>
      <c r="K133" s="49">
        <f>H133/E133</f>
        <v>4.0803398428342108</v>
      </c>
      <c r="L133" s="49"/>
      <c r="M133" s="49">
        <f>J133/G133</f>
        <v>4.0803398428342108</v>
      </c>
      <c r="N133" s="65">
        <f>J133-G133</f>
        <v>3144.0377900000003</v>
      </c>
    </row>
    <row r="134" spans="1:14" s="48" customFormat="1" ht="30.75" customHeight="1" x14ac:dyDescent="0.2">
      <c r="A134" s="102" t="s">
        <v>72</v>
      </c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  <c r="M134" s="104"/>
    </row>
    <row r="135" spans="1:14" s="48" customFormat="1" ht="20.45" customHeight="1" x14ac:dyDescent="0.2">
      <c r="A135" s="123" t="s">
        <v>135</v>
      </c>
      <c r="B135" s="124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5"/>
    </row>
    <row r="136" spans="1:14" x14ac:dyDescent="0.25">
      <c r="A136" s="11" t="s">
        <v>1</v>
      </c>
      <c r="B136" s="120" t="s">
        <v>57</v>
      </c>
      <c r="C136" s="121"/>
      <c r="D136" s="122"/>
      <c r="E136" s="15"/>
      <c r="F136" s="15"/>
      <c r="G136" s="15"/>
      <c r="H136" s="15"/>
      <c r="I136" s="15"/>
      <c r="J136" s="15"/>
      <c r="K136" s="15"/>
      <c r="L136" s="15"/>
      <c r="M136" s="15"/>
    </row>
    <row r="137" spans="1:14" ht="33" customHeight="1" x14ac:dyDescent="0.25">
      <c r="A137" s="46" t="s">
        <v>58</v>
      </c>
      <c r="B137" s="74" t="s">
        <v>127</v>
      </c>
      <c r="C137" s="75"/>
      <c r="D137" s="76"/>
      <c r="E137" s="37">
        <f>E133</f>
        <v>1020.67887</v>
      </c>
      <c r="F137" s="37"/>
      <c r="G137" s="37">
        <f t="shared" ref="G137:G152" si="18">E137+F137</f>
        <v>1020.67887</v>
      </c>
      <c r="H137" s="37">
        <f>H133</f>
        <v>4164.71666</v>
      </c>
      <c r="I137" s="37"/>
      <c r="J137" s="37">
        <f t="shared" ref="J137" si="19">H137+I137</f>
        <v>4164.71666</v>
      </c>
      <c r="K137" s="49">
        <f>H137/E137</f>
        <v>4.0803398428342108</v>
      </c>
      <c r="L137" s="49"/>
      <c r="M137" s="49">
        <f>J137/G137</f>
        <v>4.0803398428342108</v>
      </c>
    </row>
    <row r="138" spans="1:14" ht="33" hidden="1" customHeight="1" x14ac:dyDescent="0.25">
      <c r="A138" s="46" t="s">
        <v>58</v>
      </c>
      <c r="B138" s="74" t="s">
        <v>117</v>
      </c>
      <c r="C138" s="75"/>
      <c r="D138" s="76"/>
      <c r="E138" s="70">
        <v>0</v>
      </c>
      <c r="F138" s="62">
        <f>F139+F140</f>
        <v>0</v>
      </c>
      <c r="G138" s="62">
        <f t="shared" si="18"/>
        <v>0</v>
      </c>
      <c r="H138" s="62">
        <f>H139+H140</f>
        <v>0</v>
      </c>
      <c r="I138" s="62">
        <f>I139+I140</f>
        <v>0</v>
      </c>
      <c r="J138" s="62">
        <f t="shared" ref="J138:J152" si="20">H138+I138</f>
        <v>0</v>
      </c>
      <c r="K138" s="67" t="e">
        <f>H138/E138</f>
        <v>#DIV/0!</v>
      </c>
      <c r="L138" s="67"/>
      <c r="M138" s="67" t="e">
        <f>J138/G138</f>
        <v>#DIV/0!</v>
      </c>
    </row>
    <row r="139" spans="1:14" ht="18.75" hidden="1" customHeight="1" x14ac:dyDescent="0.25">
      <c r="A139" s="46"/>
      <c r="B139" s="114" t="s">
        <v>118</v>
      </c>
      <c r="C139" s="115"/>
      <c r="D139" s="116"/>
      <c r="E139" s="62"/>
      <c r="F139" s="62"/>
      <c r="G139" s="62">
        <f t="shared" si="18"/>
        <v>0</v>
      </c>
      <c r="H139" s="62">
        <v>0</v>
      </c>
      <c r="I139" s="62"/>
      <c r="J139" s="62">
        <f t="shared" si="20"/>
        <v>0</v>
      </c>
      <c r="K139" s="62"/>
      <c r="L139" s="62"/>
      <c r="M139" s="62"/>
    </row>
    <row r="140" spans="1:14" ht="18.75" hidden="1" customHeight="1" x14ac:dyDescent="0.25">
      <c r="A140" s="46"/>
      <c r="B140" s="114" t="s">
        <v>119</v>
      </c>
      <c r="C140" s="115"/>
      <c r="D140" s="116"/>
      <c r="E140" s="62"/>
      <c r="F140" s="62"/>
      <c r="G140" s="62">
        <f t="shared" si="18"/>
        <v>0</v>
      </c>
      <c r="H140" s="62">
        <v>0</v>
      </c>
      <c r="I140" s="62"/>
      <c r="J140" s="62">
        <f t="shared" si="20"/>
        <v>0</v>
      </c>
      <c r="K140" s="62"/>
      <c r="L140" s="62"/>
      <c r="M140" s="62"/>
    </row>
    <row r="141" spans="1:14" ht="30.75" customHeight="1" x14ac:dyDescent="0.25">
      <c r="A141" s="46" t="s">
        <v>58</v>
      </c>
      <c r="B141" s="74" t="s">
        <v>132</v>
      </c>
      <c r="C141" s="75"/>
      <c r="D141" s="76"/>
      <c r="E141" s="70">
        <v>5</v>
      </c>
      <c r="F141" s="62">
        <f>F142+F143</f>
        <v>0</v>
      </c>
      <c r="G141" s="62">
        <f t="shared" si="18"/>
        <v>5</v>
      </c>
      <c r="H141" s="62">
        <v>15</v>
      </c>
      <c r="I141" s="62">
        <f>I142+I143</f>
        <v>0</v>
      </c>
      <c r="J141" s="62">
        <f t="shared" si="20"/>
        <v>15</v>
      </c>
      <c r="K141" s="67">
        <f>H141/E141</f>
        <v>3</v>
      </c>
      <c r="L141" s="67"/>
      <c r="M141" s="67">
        <f>J141/G141</f>
        <v>3</v>
      </c>
    </row>
    <row r="142" spans="1:14" ht="18.75" hidden="1" customHeight="1" x14ac:dyDescent="0.25">
      <c r="A142" s="46"/>
      <c r="B142" s="114" t="s">
        <v>118</v>
      </c>
      <c r="C142" s="115"/>
      <c r="D142" s="116"/>
      <c r="E142" s="62"/>
      <c r="F142" s="62"/>
      <c r="G142" s="62">
        <f t="shared" si="18"/>
        <v>0</v>
      </c>
      <c r="H142" s="62">
        <v>0</v>
      </c>
      <c r="I142" s="62"/>
      <c r="J142" s="62">
        <f t="shared" si="20"/>
        <v>0</v>
      </c>
      <c r="K142" s="62"/>
      <c r="L142" s="62"/>
      <c r="M142" s="62"/>
    </row>
    <row r="143" spans="1:14" ht="18.75" hidden="1" customHeight="1" x14ac:dyDescent="0.25">
      <c r="A143" s="46"/>
      <c r="B143" s="114" t="s">
        <v>119</v>
      </c>
      <c r="C143" s="115"/>
      <c r="D143" s="116"/>
      <c r="E143" s="62"/>
      <c r="F143" s="62"/>
      <c r="G143" s="62">
        <f t="shared" si="18"/>
        <v>0</v>
      </c>
      <c r="H143" s="62">
        <v>0</v>
      </c>
      <c r="I143" s="62"/>
      <c r="J143" s="62">
        <f t="shared" si="20"/>
        <v>0</v>
      </c>
      <c r="K143" s="62"/>
      <c r="L143" s="62"/>
      <c r="M143" s="62"/>
    </row>
    <row r="144" spans="1:14" ht="15.6" customHeight="1" x14ac:dyDescent="0.25">
      <c r="A144" s="46" t="s">
        <v>58</v>
      </c>
      <c r="B144" s="74" t="s">
        <v>129</v>
      </c>
      <c r="C144" s="75"/>
      <c r="D144" s="76"/>
      <c r="E144" s="62">
        <v>1</v>
      </c>
      <c r="F144" s="62">
        <f>F145+F146</f>
        <v>0</v>
      </c>
      <c r="G144" s="62">
        <f t="shared" si="18"/>
        <v>1</v>
      </c>
      <c r="H144" s="62">
        <v>3</v>
      </c>
      <c r="I144" s="62">
        <f>I145+I146</f>
        <v>0</v>
      </c>
      <c r="J144" s="62">
        <f t="shared" si="20"/>
        <v>3</v>
      </c>
      <c r="K144" s="67">
        <f>H144/E144</f>
        <v>3</v>
      </c>
      <c r="L144" s="67"/>
      <c r="M144" s="67">
        <f>J144/G144</f>
        <v>3</v>
      </c>
    </row>
    <row r="145" spans="1:13" ht="18.75" hidden="1" customHeight="1" x14ac:dyDescent="0.25">
      <c r="A145" s="46"/>
      <c r="B145" s="114" t="s">
        <v>118</v>
      </c>
      <c r="C145" s="115"/>
      <c r="D145" s="116"/>
      <c r="E145" s="62"/>
      <c r="F145" s="62"/>
      <c r="G145" s="62">
        <f t="shared" si="18"/>
        <v>0</v>
      </c>
      <c r="H145" s="62">
        <v>0</v>
      </c>
      <c r="I145" s="62"/>
      <c r="J145" s="62">
        <f t="shared" si="20"/>
        <v>0</v>
      </c>
      <c r="K145" s="62"/>
      <c r="L145" s="62"/>
      <c r="M145" s="62"/>
    </row>
    <row r="146" spans="1:13" ht="18.75" hidden="1" customHeight="1" x14ac:dyDescent="0.25">
      <c r="A146" s="46"/>
      <c r="B146" s="114" t="s">
        <v>119</v>
      </c>
      <c r="C146" s="115"/>
      <c r="D146" s="116"/>
      <c r="E146" s="62"/>
      <c r="F146" s="62"/>
      <c r="G146" s="62">
        <f t="shared" si="18"/>
        <v>0</v>
      </c>
      <c r="H146" s="62">
        <v>0</v>
      </c>
      <c r="I146" s="62"/>
      <c r="J146" s="62">
        <f t="shared" si="20"/>
        <v>0</v>
      </c>
      <c r="K146" s="62"/>
      <c r="L146" s="62"/>
      <c r="M146" s="62"/>
    </row>
    <row r="147" spans="1:13" ht="15.6" customHeight="1" x14ac:dyDescent="0.25">
      <c r="A147" s="46" t="s">
        <v>58</v>
      </c>
      <c r="B147" s="74" t="s">
        <v>130</v>
      </c>
      <c r="C147" s="75"/>
      <c r="D147" s="76"/>
      <c r="E147" s="62">
        <v>1.75</v>
      </c>
      <c r="F147" s="62">
        <f>F148+F149</f>
        <v>0</v>
      </c>
      <c r="G147" s="62">
        <f t="shared" si="18"/>
        <v>1.75</v>
      </c>
      <c r="H147" s="62">
        <v>5</v>
      </c>
      <c r="I147" s="62">
        <f>I148+I149</f>
        <v>0</v>
      </c>
      <c r="J147" s="62">
        <f t="shared" si="20"/>
        <v>5</v>
      </c>
      <c r="K147" s="67">
        <f>H147/E147</f>
        <v>2.8571428571428572</v>
      </c>
      <c r="L147" s="67"/>
      <c r="M147" s="67">
        <f>J147/G147</f>
        <v>2.8571428571428572</v>
      </c>
    </row>
    <row r="148" spans="1:13" ht="18.75" hidden="1" customHeight="1" x14ac:dyDescent="0.25">
      <c r="A148" s="46"/>
      <c r="B148" s="114" t="s">
        <v>118</v>
      </c>
      <c r="C148" s="115"/>
      <c r="D148" s="116"/>
      <c r="E148" s="62"/>
      <c r="F148" s="62"/>
      <c r="G148" s="62">
        <f t="shared" si="18"/>
        <v>0</v>
      </c>
      <c r="H148" s="62">
        <v>0</v>
      </c>
      <c r="I148" s="62"/>
      <c r="J148" s="62">
        <f t="shared" si="20"/>
        <v>0</v>
      </c>
      <c r="K148" s="62"/>
      <c r="L148" s="62"/>
      <c r="M148" s="62"/>
    </row>
    <row r="149" spans="1:13" ht="18.75" hidden="1" customHeight="1" x14ac:dyDescent="0.25">
      <c r="A149" s="46"/>
      <c r="B149" s="114" t="s">
        <v>119</v>
      </c>
      <c r="C149" s="115"/>
      <c r="D149" s="116"/>
      <c r="E149" s="62"/>
      <c r="F149" s="62"/>
      <c r="G149" s="62">
        <f t="shared" si="18"/>
        <v>0</v>
      </c>
      <c r="H149" s="62">
        <v>0</v>
      </c>
      <c r="I149" s="62"/>
      <c r="J149" s="62">
        <f t="shared" si="20"/>
        <v>0</v>
      </c>
      <c r="K149" s="62"/>
      <c r="L149" s="62"/>
      <c r="M149" s="62"/>
    </row>
    <row r="150" spans="1:13" ht="15.6" customHeight="1" x14ac:dyDescent="0.25">
      <c r="A150" s="46" t="s">
        <v>58</v>
      </c>
      <c r="B150" s="74" t="s">
        <v>131</v>
      </c>
      <c r="C150" s="75"/>
      <c r="D150" s="76"/>
      <c r="E150" s="62">
        <f>E138+E141+E144+E147</f>
        <v>7.75</v>
      </c>
      <c r="F150" s="62">
        <f>F151+F152</f>
        <v>0</v>
      </c>
      <c r="G150" s="62">
        <f t="shared" si="18"/>
        <v>7.75</v>
      </c>
      <c r="H150" s="62">
        <f>H138+H141+H144+H147</f>
        <v>23</v>
      </c>
      <c r="I150" s="62">
        <f>I151+I152</f>
        <v>0</v>
      </c>
      <c r="J150" s="62">
        <f t="shared" si="20"/>
        <v>23</v>
      </c>
      <c r="K150" s="67">
        <f>H150/E150</f>
        <v>2.967741935483871</v>
      </c>
      <c r="L150" s="67"/>
      <c r="M150" s="67">
        <f>J150/G150</f>
        <v>2.967741935483871</v>
      </c>
    </row>
    <row r="151" spans="1:13" ht="18.75" hidden="1" customHeight="1" x14ac:dyDescent="0.25">
      <c r="A151" s="46"/>
      <c r="B151" s="114" t="s">
        <v>118</v>
      </c>
      <c r="C151" s="115"/>
      <c r="D151" s="116"/>
      <c r="E151" s="62"/>
      <c r="F151" s="62"/>
      <c r="G151" s="62">
        <f t="shared" si="18"/>
        <v>0</v>
      </c>
      <c r="H151" s="62">
        <f>H139+H142+H145+H148</f>
        <v>0</v>
      </c>
      <c r="I151" s="62"/>
      <c r="J151" s="62">
        <f t="shared" si="20"/>
        <v>0</v>
      </c>
      <c r="K151" s="62"/>
      <c r="L151" s="62"/>
      <c r="M151" s="62"/>
    </row>
    <row r="152" spans="1:13" ht="18.75" hidden="1" customHeight="1" x14ac:dyDescent="0.25">
      <c r="A152" s="46"/>
      <c r="B152" s="114" t="s">
        <v>119</v>
      </c>
      <c r="C152" s="115"/>
      <c r="D152" s="116"/>
      <c r="E152" s="62"/>
      <c r="F152" s="62"/>
      <c r="G152" s="62">
        <f t="shared" si="18"/>
        <v>0</v>
      </c>
      <c r="H152" s="62">
        <f>H140+H143+H146+H149</f>
        <v>0</v>
      </c>
      <c r="I152" s="62"/>
      <c r="J152" s="62">
        <f t="shared" si="20"/>
        <v>0</v>
      </c>
      <c r="K152" s="62"/>
      <c r="L152" s="62"/>
      <c r="M152" s="62"/>
    </row>
    <row r="153" spans="1:13" hidden="1" x14ac:dyDescent="0.25">
      <c r="A153" s="11"/>
      <c r="B153" s="138"/>
      <c r="C153" s="139"/>
      <c r="D153" s="140"/>
      <c r="E153" s="47"/>
      <c r="F153" s="47"/>
      <c r="G153" s="47">
        <f t="shared" ref="G153:G155" si="21">E153+F153</f>
        <v>0</v>
      </c>
      <c r="H153" s="47"/>
      <c r="I153" s="47"/>
      <c r="J153" s="47">
        <f t="shared" ref="J153:J155" si="22">H153+I153</f>
        <v>0</v>
      </c>
      <c r="K153" s="49" t="e">
        <f t="shared" ref="K153:K155" si="23">H153/E153</f>
        <v>#DIV/0!</v>
      </c>
      <c r="L153" s="49"/>
      <c r="M153" s="49" t="e">
        <f t="shared" ref="M153:M155" si="24">J153/G153</f>
        <v>#DIV/0!</v>
      </c>
    </row>
    <row r="154" spans="1:13" hidden="1" x14ac:dyDescent="0.25">
      <c r="A154" s="11"/>
      <c r="B154" s="138"/>
      <c r="C154" s="139"/>
      <c r="D154" s="140"/>
      <c r="E154" s="47"/>
      <c r="F154" s="47"/>
      <c r="G154" s="47">
        <f t="shared" si="21"/>
        <v>0</v>
      </c>
      <c r="H154" s="47"/>
      <c r="I154" s="47"/>
      <c r="J154" s="47">
        <f t="shared" si="22"/>
        <v>0</v>
      </c>
      <c r="K154" s="49" t="e">
        <f t="shared" si="23"/>
        <v>#DIV/0!</v>
      </c>
      <c r="L154" s="49"/>
      <c r="M154" s="49" t="e">
        <f t="shared" si="24"/>
        <v>#DIV/0!</v>
      </c>
    </row>
    <row r="155" spans="1:13" hidden="1" x14ac:dyDescent="0.25">
      <c r="A155" s="11"/>
      <c r="B155" s="138"/>
      <c r="C155" s="139"/>
      <c r="D155" s="140"/>
      <c r="E155" s="47"/>
      <c r="F155" s="47"/>
      <c r="G155" s="47">
        <f t="shared" si="21"/>
        <v>0</v>
      </c>
      <c r="H155" s="47"/>
      <c r="I155" s="47"/>
      <c r="J155" s="47">
        <f t="shared" si="22"/>
        <v>0</v>
      </c>
      <c r="K155" s="49" t="e">
        <f t="shared" si="23"/>
        <v>#DIV/0!</v>
      </c>
      <c r="L155" s="49"/>
      <c r="M155" s="49" t="e">
        <f t="shared" si="24"/>
        <v>#DIV/0!</v>
      </c>
    </row>
    <row r="156" spans="1:13" x14ac:dyDescent="0.25">
      <c r="A156" s="11" t="s">
        <v>6</v>
      </c>
      <c r="B156" s="120" t="s">
        <v>60</v>
      </c>
      <c r="C156" s="121"/>
      <c r="D156" s="122"/>
      <c r="E156" s="15"/>
      <c r="F156" s="15"/>
      <c r="G156" s="15"/>
      <c r="H156" s="15"/>
      <c r="I156" s="15"/>
      <c r="J156" s="15"/>
      <c r="K156" s="15"/>
      <c r="L156" s="15"/>
      <c r="M156" s="15"/>
    </row>
    <row r="157" spans="1:13" ht="19.149999999999999" customHeight="1" x14ac:dyDescent="0.25">
      <c r="A157" s="46" t="s">
        <v>58</v>
      </c>
      <c r="B157" s="74" t="s">
        <v>133</v>
      </c>
      <c r="C157" s="75"/>
      <c r="D157" s="76"/>
      <c r="E157" s="63">
        <v>1</v>
      </c>
      <c r="F157" s="63"/>
      <c r="G157" s="63">
        <f t="shared" ref="G157" si="25">E157+F157</f>
        <v>1</v>
      </c>
      <c r="H157" s="63">
        <v>1</v>
      </c>
      <c r="I157" s="63"/>
      <c r="J157" s="63">
        <f t="shared" ref="J157" si="26">H157+I157</f>
        <v>1</v>
      </c>
      <c r="K157" s="49">
        <f t="shared" ref="K157" si="27">H157/E157</f>
        <v>1</v>
      </c>
      <c r="L157" s="49"/>
      <c r="M157" s="49">
        <f t="shared" ref="M157" si="28">J157/G157</f>
        <v>1</v>
      </c>
    </row>
    <row r="158" spans="1:13" x14ac:dyDescent="0.25">
      <c r="A158" s="11" t="s">
        <v>8</v>
      </c>
      <c r="B158" s="120" t="s">
        <v>61</v>
      </c>
      <c r="C158" s="121"/>
      <c r="D158" s="122"/>
      <c r="E158" s="15"/>
      <c r="F158" s="15"/>
      <c r="G158" s="15"/>
      <c r="H158" s="15"/>
      <c r="I158" s="15"/>
      <c r="J158" s="15"/>
      <c r="K158" s="15"/>
      <c r="L158" s="15"/>
      <c r="M158" s="15"/>
    </row>
    <row r="159" spans="1:13" ht="32.450000000000003" customHeight="1" x14ac:dyDescent="0.25">
      <c r="A159" s="46" t="s">
        <v>58</v>
      </c>
      <c r="B159" s="74" t="s">
        <v>134</v>
      </c>
      <c r="C159" s="75"/>
      <c r="D159" s="76"/>
      <c r="E159" s="47">
        <f>E137/E157</f>
        <v>1020.67887</v>
      </c>
      <c r="F159" s="47"/>
      <c r="G159" s="47">
        <f>E159+F159</f>
        <v>1020.67887</v>
      </c>
      <c r="H159" s="47">
        <f>H137/H157</f>
        <v>4164.71666</v>
      </c>
      <c r="I159" s="47"/>
      <c r="J159" s="47">
        <f>H159+I159</f>
        <v>4164.71666</v>
      </c>
      <c r="K159" s="49">
        <f t="shared" ref="K159" si="29">H159/E159</f>
        <v>4.0803398428342108</v>
      </c>
      <c r="L159" s="49"/>
      <c r="M159" s="49">
        <f t="shared" ref="M159" si="30">J159/G159</f>
        <v>4.0803398428342108</v>
      </c>
    </row>
    <row r="160" spans="1:13" x14ac:dyDescent="0.25">
      <c r="A160" s="11" t="s">
        <v>62</v>
      </c>
      <c r="B160" s="120" t="s">
        <v>63</v>
      </c>
      <c r="C160" s="121"/>
      <c r="D160" s="122"/>
      <c r="E160" s="15"/>
      <c r="F160" s="15"/>
      <c r="G160" s="15"/>
      <c r="H160" s="15"/>
      <c r="I160" s="15"/>
      <c r="J160" s="15"/>
      <c r="K160" s="15"/>
      <c r="L160" s="15"/>
      <c r="M160" s="15"/>
    </row>
    <row r="161" spans="1:13" ht="33.6" hidden="1" customHeight="1" x14ac:dyDescent="0.25">
      <c r="A161" s="46"/>
      <c r="B161" s="74"/>
      <c r="C161" s="75"/>
      <c r="D161" s="76"/>
      <c r="E161" s="63"/>
      <c r="F161" s="63"/>
      <c r="G161" s="63"/>
      <c r="H161" s="63"/>
      <c r="I161" s="63"/>
      <c r="J161" s="63"/>
      <c r="K161" s="49"/>
      <c r="L161" s="49"/>
      <c r="M161" s="49"/>
    </row>
    <row r="162" spans="1:13" ht="34.9" hidden="1" customHeight="1" x14ac:dyDescent="0.25">
      <c r="A162" s="46"/>
      <c r="B162" s="74"/>
      <c r="C162" s="75"/>
      <c r="D162" s="76"/>
      <c r="E162" s="63"/>
      <c r="F162" s="63"/>
      <c r="G162" s="63"/>
      <c r="H162" s="63"/>
      <c r="I162" s="63"/>
      <c r="J162" s="63"/>
      <c r="K162" s="49"/>
      <c r="L162" s="49"/>
      <c r="M162" s="49"/>
    </row>
    <row r="163" spans="1:13" hidden="1" x14ac:dyDescent="0.25">
      <c r="A163" s="11"/>
      <c r="B163" s="138"/>
      <c r="C163" s="139"/>
      <c r="D163" s="140"/>
      <c r="E163" s="47"/>
      <c r="F163" s="47"/>
      <c r="G163" s="47">
        <f>E163+F163</f>
        <v>0</v>
      </c>
      <c r="H163" s="47"/>
      <c r="I163" s="47"/>
      <c r="J163" s="47">
        <f>H163+I163</f>
        <v>0</v>
      </c>
      <c r="K163" s="49" t="e">
        <f t="shared" ref="K163:M163" si="31">H163/E163</f>
        <v>#DIV/0!</v>
      </c>
      <c r="L163" s="49" t="e">
        <f t="shared" si="31"/>
        <v>#DIV/0!</v>
      </c>
      <c r="M163" s="49" t="e">
        <f t="shared" si="31"/>
        <v>#DIV/0!</v>
      </c>
    </row>
    <row r="164" spans="1:13" x14ac:dyDescent="0.25">
      <c r="A164" s="102" t="s">
        <v>73</v>
      </c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  <c r="M164" s="104"/>
    </row>
    <row r="165" spans="1:13" ht="32.450000000000003" customHeight="1" x14ac:dyDescent="0.25">
      <c r="A165" s="123" t="s">
        <v>135</v>
      </c>
      <c r="B165" s="124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5"/>
    </row>
    <row r="167" spans="1:13" x14ac:dyDescent="0.25">
      <c r="A167" s="50" t="s">
        <v>74</v>
      </c>
      <c r="B167" s="5" t="s">
        <v>75</v>
      </c>
    </row>
    <row r="168" spans="1:13" s="52" customFormat="1" ht="63" x14ac:dyDescent="0.2">
      <c r="A168" s="10" t="s">
        <v>18</v>
      </c>
      <c r="B168" s="83" t="s">
        <v>19</v>
      </c>
      <c r="C168" s="84"/>
      <c r="D168" s="84" t="s">
        <v>76</v>
      </c>
      <c r="E168" s="85"/>
      <c r="F168" s="10" t="s">
        <v>77</v>
      </c>
      <c r="G168" s="10" t="s">
        <v>78</v>
      </c>
      <c r="H168" s="11" t="s">
        <v>22</v>
      </c>
      <c r="I168" s="10" t="s">
        <v>79</v>
      </c>
      <c r="J168" s="10" t="s">
        <v>80</v>
      </c>
      <c r="K168" s="51"/>
    </row>
    <row r="169" spans="1:13" x14ac:dyDescent="0.25">
      <c r="A169" s="21">
        <v>1</v>
      </c>
      <c r="B169" s="155">
        <v>2</v>
      </c>
      <c r="C169" s="156"/>
      <c r="D169" s="157">
        <v>3</v>
      </c>
      <c r="E169" s="158"/>
      <c r="F169" s="21">
        <v>4</v>
      </c>
      <c r="G169" s="21">
        <v>5</v>
      </c>
      <c r="H169" s="21" t="s">
        <v>81</v>
      </c>
      <c r="I169" s="21">
        <v>7</v>
      </c>
      <c r="J169" s="21" t="s">
        <v>82</v>
      </c>
      <c r="K169" s="20"/>
    </row>
    <row r="170" spans="1:13" ht="15.75" customHeight="1" x14ac:dyDescent="0.25">
      <c r="A170" s="21" t="s">
        <v>1</v>
      </c>
      <c r="B170" s="148" t="s">
        <v>83</v>
      </c>
      <c r="C170" s="149"/>
      <c r="D170" s="143" t="s">
        <v>38</v>
      </c>
      <c r="E170" s="144"/>
      <c r="F170" s="11"/>
      <c r="G170" s="11"/>
      <c r="H170" s="11">
        <f>G170-F170</f>
        <v>0</v>
      </c>
      <c r="I170" s="11" t="s">
        <v>38</v>
      </c>
      <c r="J170" s="11" t="s">
        <v>38</v>
      </c>
      <c r="K170" s="19"/>
    </row>
    <row r="171" spans="1:13" ht="37.5" customHeight="1" x14ac:dyDescent="0.25">
      <c r="A171" s="21"/>
      <c r="B171" s="141" t="s">
        <v>84</v>
      </c>
      <c r="C171" s="142"/>
      <c r="D171" s="143" t="s">
        <v>38</v>
      </c>
      <c r="E171" s="144"/>
      <c r="F171" s="11"/>
      <c r="G171" s="11"/>
      <c r="H171" s="11">
        <f t="shared" ref="H171:H176" si="32">G171-F171</f>
        <v>0</v>
      </c>
      <c r="I171" s="11" t="s">
        <v>38</v>
      </c>
      <c r="J171" s="11" t="s">
        <v>38</v>
      </c>
      <c r="K171" s="19"/>
    </row>
    <row r="172" spans="1:13" ht="45" customHeight="1" x14ac:dyDescent="0.25">
      <c r="A172" s="21"/>
      <c r="B172" s="141" t="s">
        <v>85</v>
      </c>
      <c r="C172" s="142"/>
      <c r="D172" s="143" t="s">
        <v>38</v>
      </c>
      <c r="E172" s="144"/>
      <c r="F172" s="11"/>
      <c r="G172" s="11"/>
      <c r="H172" s="11">
        <f t="shared" si="32"/>
        <v>0</v>
      </c>
      <c r="I172" s="11" t="s">
        <v>38</v>
      </c>
      <c r="J172" s="11" t="s">
        <v>38</v>
      </c>
      <c r="K172" s="19"/>
    </row>
    <row r="173" spans="1:13" ht="15.75" customHeight="1" x14ac:dyDescent="0.25">
      <c r="A173" s="21"/>
      <c r="B173" s="141" t="s">
        <v>86</v>
      </c>
      <c r="C173" s="142"/>
      <c r="D173" s="143" t="s">
        <v>38</v>
      </c>
      <c r="E173" s="144"/>
      <c r="F173" s="11"/>
      <c r="G173" s="11"/>
      <c r="H173" s="11">
        <f t="shared" si="32"/>
        <v>0</v>
      </c>
      <c r="I173" s="11" t="s">
        <v>38</v>
      </c>
      <c r="J173" s="11" t="s">
        <v>38</v>
      </c>
      <c r="K173" s="19"/>
    </row>
    <row r="174" spans="1:13" x14ac:dyDescent="0.25">
      <c r="A174" s="21"/>
      <c r="B174" s="141" t="s">
        <v>87</v>
      </c>
      <c r="C174" s="142"/>
      <c r="D174" s="143" t="s">
        <v>38</v>
      </c>
      <c r="E174" s="144"/>
      <c r="F174" s="11"/>
      <c r="G174" s="11"/>
      <c r="H174" s="11">
        <f t="shared" si="32"/>
        <v>0</v>
      </c>
      <c r="I174" s="11" t="s">
        <v>38</v>
      </c>
      <c r="J174" s="11" t="s">
        <v>38</v>
      </c>
      <c r="K174" s="19"/>
    </row>
    <row r="175" spans="1:13" ht="15.75" customHeight="1" x14ac:dyDescent="0.25">
      <c r="A175" s="102" t="s">
        <v>88</v>
      </c>
      <c r="B175" s="103"/>
      <c r="C175" s="103"/>
      <c r="D175" s="103"/>
      <c r="E175" s="103"/>
      <c r="F175" s="103"/>
      <c r="G175" s="103"/>
      <c r="H175" s="103"/>
      <c r="I175" s="103"/>
      <c r="J175" s="104"/>
      <c r="K175" s="20"/>
    </row>
    <row r="176" spans="1:13" s="52" customFormat="1" ht="34.5" customHeight="1" x14ac:dyDescent="0.2">
      <c r="A176" s="11" t="s">
        <v>6</v>
      </c>
      <c r="B176" s="148" t="s">
        <v>89</v>
      </c>
      <c r="C176" s="149"/>
      <c r="D176" s="143" t="s">
        <v>38</v>
      </c>
      <c r="E176" s="144"/>
      <c r="F176" s="11"/>
      <c r="G176" s="11"/>
      <c r="H176" s="11">
        <f t="shared" si="32"/>
        <v>0</v>
      </c>
      <c r="I176" s="11" t="s">
        <v>38</v>
      </c>
      <c r="J176" s="11" t="s">
        <v>38</v>
      </c>
      <c r="K176" s="51"/>
    </row>
    <row r="177" spans="1:11" ht="15.75" customHeight="1" x14ac:dyDescent="0.25">
      <c r="A177" s="21"/>
      <c r="B177" s="141" t="s">
        <v>84</v>
      </c>
      <c r="C177" s="142"/>
      <c r="D177" s="143" t="s">
        <v>38</v>
      </c>
      <c r="E177" s="144"/>
      <c r="F177" s="15"/>
      <c r="G177" s="15"/>
      <c r="H177" s="21">
        <f>G177-F177</f>
        <v>0</v>
      </c>
      <c r="I177" s="11" t="s">
        <v>38</v>
      </c>
      <c r="J177" s="11" t="s">
        <v>38</v>
      </c>
      <c r="K177" s="20"/>
    </row>
    <row r="178" spans="1:11" ht="15.75" customHeight="1" x14ac:dyDescent="0.25">
      <c r="A178" s="21"/>
      <c r="B178" s="141" t="s">
        <v>85</v>
      </c>
      <c r="C178" s="142"/>
      <c r="D178" s="143" t="s">
        <v>38</v>
      </c>
      <c r="E178" s="144"/>
      <c r="F178" s="15"/>
      <c r="G178" s="15"/>
      <c r="H178" s="21">
        <f>G178-F178</f>
        <v>0</v>
      </c>
      <c r="I178" s="11" t="s">
        <v>38</v>
      </c>
      <c r="J178" s="11" t="s">
        <v>38</v>
      </c>
    </row>
    <row r="179" spans="1:11" ht="15.75" customHeight="1" x14ac:dyDescent="0.25">
      <c r="A179" s="21"/>
      <c r="B179" s="141" t="s">
        <v>86</v>
      </c>
      <c r="C179" s="142"/>
      <c r="D179" s="143" t="s">
        <v>38</v>
      </c>
      <c r="E179" s="144"/>
      <c r="F179" s="15"/>
      <c r="G179" s="15"/>
      <c r="H179" s="21">
        <f>G179-F179</f>
        <v>0</v>
      </c>
      <c r="I179" s="11" t="s">
        <v>38</v>
      </c>
      <c r="J179" s="11" t="s">
        <v>38</v>
      </c>
    </row>
    <row r="180" spans="1:11" x14ac:dyDescent="0.25">
      <c r="A180" s="21"/>
      <c r="B180" s="141" t="s">
        <v>87</v>
      </c>
      <c r="C180" s="142"/>
      <c r="D180" s="143" t="s">
        <v>38</v>
      </c>
      <c r="E180" s="144"/>
      <c r="F180" s="15"/>
      <c r="G180" s="15"/>
      <c r="H180" s="21">
        <f>G180-F180</f>
        <v>0</v>
      </c>
      <c r="I180" s="11" t="s">
        <v>38</v>
      </c>
      <c r="J180" s="11" t="s">
        <v>38</v>
      </c>
    </row>
    <row r="181" spans="1:11" ht="15.75" customHeight="1" x14ac:dyDescent="0.25">
      <c r="A181" s="102" t="s">
        <v>90</v>
      </c>
      <c r="B181" s="103"/>
      <c r="C181" s="103"/>
      <c r="D181" s="103"/>
      <c r="E181" s="103"/>
      <c r="F181" s="103"/>
      <c r="G181" s="103"/>
      <c r="H181" s="103"/>
      <c r="I181" s="103"/>
      <c r="J181" s="104"/>
      <c r="K181" s="20"/>
    </row>
    <row r="182" spans="1:11" ht="15.75" customHeight="1" x14ac:dyDescent="0.25">
      <c r="A182" s="102" t="s">
        <v>91</v>
      </c>
      <c r="B182" s="103"/>
      <c r="C182" s="103"/>
      <c r="D182" s="103"/>
      <c r="E182" s="103"/>
      <c r="F182" s="103"/>
      <c r="G182" s="103"/>
      <c r="H182" s="103"/>
      <c r="I182" s="103"/>
      <c r="J182" s="104"/>
      <c r="K182" s="20"/>
    </row>
    <row r="183" spans="1:11" ht="18.75" customHeight="1" x14ac:dyDescent="0.25">
      <c r="A183" s="53" t="s">
        <v>43</v>
      </c>
      <c r="B183" s="148" t="s">
        <v>92</v>
      </c>
      <c r="C183" s="149"/>
      <c r="D183" s="143"/>
      <c r="E183" s="144"/>
      <c r="F183" s="15"/>
      <c r="G183" s="15"/>
      <c r="H183" s="15"/>
      <c r="I183" s="15"/>
      <c r="J183" s="15"/>
    </row>
    <row r="184" spans="1:11" ht="15.75" customHeight="1" x14ac:dyDescent="0.25">
      <c r="A184" s="15"/>
      <c r="B184" s="150" t="s">
        <v>93</v>
      </c>
      <c r="C184" s="151"/>
      <c r="D184" s="143"/>
      <c r="E184" s="144"/>
      <c r="F184" s="15"/>
      <c r="G184" s="15"/>
      <c r="H184" s="15"/>
      <c r="I184" s="15"/>
      <c r="J184" s="15"/>
    </row>
    <row r="185" spans="1:11" ht="18" customHeight="1" x14ac:dyDescent="0.25">
      <c r="A185" s="102" t="s">
        <v>94</v>
      </c>
      <c r="B185" s="103"/>
      <c r="C185" s="103"/>
      <c r="D185" s="103"/>
      <c r="E185" s="103"/>
      <c r="F185" s="103"/>
      <c r="G185" s="103"/>
      <c r="H185" s="103"/>
      <c r="I185" s="103"/>
      <c r="J185" s="104"/>
    </row>
    <row r="186" spans="1:11" x14ac:dyDescent="0.25">
      <c r="A186" s="15"/>
      <c r="B186" s="153" t="s">
        <v>95</v>
      </c>
      <c r="C186" s="154"/>
      <c r="D186" s="143"/>
      <c r="E186" s="144"/>
      <c r="F186" s="15"/>
      <c r="G186" s="15"/>
      <c r="H186" s="15"/>
      <c r="I186" s="15"/>
      <c r="J186" s="15"/>
    </row>
    <row r="187" spans="1:11" x14ac:dyDescent="0.25">
      <c r="A187" s="15"/>
      <c r="B187" s="153" t="s">
        <v>95</v>
      </c>
      <c r="C187" s="154"/>
      <c r="D187" s="143"/>
      <c r="E187" s="144"/>
      <c r="F187" s="15"/>
      <c r="G187" s="15"/>
      <c r="H187" s="15"/>
      <c r="I187" s="15"/>
      <c r="J187" s="15"/>
    </row>
    <row r="188" spans="1:11" ht="21" customHeight="1" x14ac:dyDescent="0.25">
      <c r="A188" s="11" t="s">
        <v>44</v>
      </c>
      <c r="B188" s="117" t="s">
        <v>96</v>
      </c>
      <c r="C188" s="119"/>
      <c r="D188" s="143" t="s">
        <v>38</v>
      </c>
      <c r="E188" s="144"/>
      <c r="F188" s="15"/>
      <c r="G188" s="15"/>
      <c r="H188" s="21">
        <f>G188-F188</f>
        <v>0</v>
      </c>
      <c r="I188" s="11" t="s">
        <v>38</v>
      </c>
      <c r="J188" s="11" t="s">
        <v>38</v>
      </c>
    </row>
    <row r="190" spans="1:11" x14ac:dyDescent="0.25">
      <c r="A190" s="54" t="s">
        <v>97</v>
      </c>
      <c r="B190" s="5" t="s">
        <v>98</v>
      </c>
    </row>
    <row r="191" spans="1:11" ht="15.75" customHeight="1" x14ac:dyDescent="0.25">
      <c r="A191" s="55"/>
      <c r="B191" s="152" t="s">
        <v>115</v>
      </c>
      <c r="C191" s="152"/>
      <c r="D191" s="152"/>
      <c r="E191" s="152"/>
      <c r="F191" s="152"/>
      <c r="G191" s="152"/>
      <c r="H191" s="152"/>
      <c r="I191" s="152"/>
      <c r="J191" s="152"/>
    </row>
    <row r="192" spans="1:11" x14ac:dyDescent="0.25">
      <c r="A192" s="56"/>
      <c r="B192" s="56"/>
    </row>
    <row r="193" spans="1:13" x14ac:dyDescent="0.25">
      <c r="A193" s="54" t="s">
        <v>99</v>
      </c>
      <c r="B193" s="5" t="s">
        <v>100</v>
      </c>
    </row>
    <row r="194" spans="1:13" ht="32.25" customHeight="1" x14ac:dyDescent="0.25">
      <c r="A194" s="55"/>
      <c r="B194" s="152" t="s">
        <v>136</v>
      </c>
      <c r="C194" s="152"/>
      <c r="D194" s="152"/>
      <c r="E194" s="152"/>
      <c r="F194" s="152"/>
      <c r="G194" s="152"/>
      <c r="H194" s="152"/>
      <c r="I194" s="152"/>
      <c r="J194" s="152"/>
    </row>
    <row r="196" spans="1:13" x14ac:dyDescent="0.25">
      <c r="A196" s="8" t="s">
        <v>101</v>
      </c>
      <c r="B196" s="5" t="s">
        <v>102</v>
      </c>
    </row>
    <row r="197" spans="1:13" x14ac:dyDescent="0.25">
      <c r="A197" s="8"/>
      <c r="B197" s="5"/>
    </row>
    <row r="198" spans="1:13" ht="15.6" customHeight="1" x14ac:dyDescent="0.25">
      <c r="A198" s="145" t="s">
        <v>103</v>
      </c>
      <c r="B198" s="145"/>
      <c r="C198" s="146" t="s">
        <v>125</v>
      </c>
      <c r="D198" s="146"/>
      <c r="E198" s="146"/>
      <c r="F198" s="146"/>
      <c r="G198" s="146"/>
      <c r="H198" s="146"/>
      <c r="I198" s="146"/>
      <c r="J198" s="146"/>
      <c r="K198" s="146"/>
      <c r="L198" s="146"/>
      <c r="M198" s="146"/>
    </row>
    <row r="199" spans="1:13" ht="15.6" customHeight="1" x14ac:dyDescent="0.25">
      <c r="A199" s="145" t="s">
        <v>104</v>
      </c>
      <c r="B199" s="145"/>
      <c r="C199" s="146" t="s">
        <v>125</v>
      </c>
      <c r="D199" s="146"/>
      <c r="E199" s="146"/>
      <c r="F199" s="146"/>
      <c r="G199" s="146"/>
      <c r="H199" s="146"/>
      <c r="I199" s="146"/>
      <c r="J199" s="146"/>
      <c r="K199" s="146"/>
      <c r="L199" s="146"/>
      <c r="M199" s="146"/>
    </row>
    <row r="200" spans="1:13" ht="15.6" customHeight="1" x14ac:dyDescent="0.25">
      <c r="A200" s="145" t="s">
        <v>105</v>
      </c>
      <c r="B200" s="145"/>
      <c r="C200" s="146" t="s">
        <v>125</v>
      </c>
      <c r="D200" s="146"/>
      <c r="E200" s="146"/>
      <c r="F200" s="146"/>
      <c r="G200" s="146"/>
      <c r="H200" s="146"/>
      <c r="I200" s="146"/>
      <c r="J200" s="146"/>
      <c r="K200" s="146"/>
      <c r="L200" s="146"/>
      <c r="M200" s="146"/>
    </row>
    <row r="201" spans="1:13" ht="16.149999999999999" customHeight="1" x14ac:dyDescent="0.25">
      <c r="A201" s="147" t="s">
        <v>106</v>
      </c>
      <c r="B201" s="147"/>
      <c r="C201" s="146" t="s">
        <v>125</v>
      </c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</row>
    <row r="202" spans="1:13" x14ac:dyDescent="0.25">
      <c r="C202" s="20"/>
      <c r="D202" s="20"/>
      <c r="E202" s="20"/>
      <c r="F202" s="20"/>
      <c r="G202" s="20"/>
      <c r="H202" s="20"/>
      <c r="I202" s="20"/>
      <c r="J202" s="20"/>
    </row>
    <row r="203" spans="1:13" x14ac:dyDescent="0.25">
      <c r="C203" s="20"/>
      <c r="D203" s="20"/>
      <c r="E203" s="20"/>
      <c r="F203" s="20"/>
      <c r="G203" s="20"/>
      <c r="H203" s="20"/>
      <c r="I203" s="20"/>
      <c r="J203" s="20"/>
    </row>
    <row r="205" spans="1:13" x14ac:dyDescent="0.25">
      <c r="C205" s="1" t="s">
        <v>107</v>
      </c>
      <c r="E205" s="57"/>
      <c r="F205" s="57"/>
      <c r="H205" s="1" t="s">
        <v>108</v>
      </c>
    </row>
  </sheetData>
  <mergeCells count="187">
    <mergeCell ref="B194:J194"/>
    <mergeCell ref="A198:B198"/>
    <mergeCell ref="C198:M198"/>
    <mergeCell ref="B155:D155"/>
    <mergeCell ref="B156:D156"/>
    <mergeCell ref="B173:C173"/>
    <mergeCell ref="D173:E173"/>
    <mergeCell ref="B171:C171"/>
    <mergeCell ref="D171:E171"/>
    <mergeCell ref="B168:C168"/>
    <mergeCell ref="D168:E168"/>
    <mergeCell ref="B177:C177"/>
    <mergeCell ref="D177:E177"/>
    <mergeCell ref="B188:C188"/>
    <mergeCell ref="D188:E188"/>
    <mergeCell ref="B174:C174"/>
    <mergeCell ref="D174:E174"/>
    <mergeCell ref="A175:J175"/>
    <mergeCell ref="B176:C176"/>
    <mergeCell ref="D176:E176"/>
    <mergeCell ref="B169:C169"/>
    <mergeCell ref="D169:E169"/>
    <mergeCell ref="B170:C170"/>
    <mergeCell ref="D170:E170"/>
    <mergeCell ref="A200:B200"/>
    <mergeCell ref="C200:M200"/>
    <mergeCell ref="A201:B201"/>
    <mergeCell ref="C201:M201"/>
    <mergeCell ref="A199:B199"/>
    <mergeCell ref="C199:M199"/>
    <mergeCell ref="D178:E178"/>
    <mergeCell ref="B179:C179"/>
    <mergeCell ref="D179:E179"/>
    <mergeCell ref="B180:C180"/>
    <mergeCell ref="D180:E180"/>
    <mergeCell ref="A181:J181"/>
    <mergeCell ref="A182:J182"/>
    <mergeCell ref="B183:C183"/>
    <mergeCell ref="D183:E183"/>
    <mergeCell ref="B184:C184"/>
    <mergeCell ref="D184:E184"/>
    <mergeCell ref="B178:C178"/>
    <mergeCell ref="B191:J191"/>
    <mergeCell ref="A185:J185"/>
    <mergeCell ref="B186:C186"/>
    <mergeCell ref="D186:E186"/>
    <mergeCell ref="B187:C187"/>
    <mergeCell ref="D187:E187"/>
    <mergeCell ref="B172:C172"/>
    <mergeCell ref="D172:E172"/>
    <mergeCell ref="B160:D160"/>
    <mergeCell ref="B163:D163"/>
    <mergeCell ref="A164:M164"/>
    <mergeCell ref="A165:M165"/>
    <mergeCell ref="B162:D162"/>
    <mergeCell ref="B158:D158"/>
    <mergeCell ref="B157:D157"/>
    <mergeCell ref="B159:D159"/>
    <mergeCell ref="B161:D161"/>
    <mergeCell ref="B136:D136"/>
    <mergeCell ref="B153:D153"/>
    <mergeCell ref="B154:D154"/>
    <mergeCell ref="B137:D137"/>
    <mergeCell ref="B138:D138"/>
    <mergeCell ref="B139:D139"/>
    <mergeCell ref="B140:D140"/>
    <mergeCell ref="B141:D141"/>
    <mergeCell ref="B142:D142"/>
    <mergeCell ref="B143:D143"/>
    <mergeCell ref="B144:D144"/>
    <mergeCell ref="B145:D145"/>
    <mergeCell ref="B146:D146"/>
    <mergeCell ref="B147:D147"/>
    <mergeCell ref="B148:D148"/>
    <mergeCell ref="B149:D149"/>
    <mergeCell ref="B150:D150"/>
    <mergeCell ref="B151:D151"/>
    <mergeCell ref="B152:D152"/>
    <mergeCell ref="A130:M130"/>
    <mergeCell ref="A131:M131"/>
    <mergeCell ref="B132:D132"/>
    <mergeCell ref="B133:D133"/>
    <mergeCell ref="A134:M134"/>
    <mergeCell ref="A135:M135"/>
    <mergeCell ref="A127:A128"/>
    <mergeCell ref="B127:D128"/>
    <mergeCell ref="E127:G127"/>
    <mergeCell ref="H127:J127"/>
    <mergeCell ref="K127:M127"/>
    <mergeCell ref="B129:D129"/>
    <mergeCell ref="A121:M121"/>
    <mergeCell ref="A122:M122"/>
    <mergeCell ref="A123:M123"/>
    <mergeCell ref="A124:M124"/>
    <mergeCell ref="A115:M115"/>
    <mergeCell ref="A116:M116"/>
    <mergeCell ref="B117:D117"/>
    <mergeCell ref="B118:D118"/>
    <mergeCell ref="B119:D119"/>
    <mergeCell ref="B120:D120"/>
    <mergeCell ref="A110:M110"/>
    <mergeCell ref="A111:M111"/>
    <mergeCell ref="B112:D112"/>
    <mergeCell ref="B113:D113"/>
    <mergeCell ref="B114:D114"/>
    <mergeCell ref="B103:D103"/>
    <mergeCell ref="B104:D104"/>
    <mergeCell ref="A105:M105"/>
    <mergeCell ref="A106:M106"/>
    <mergeCell ref="B107:D107"/>
    <mergeCell ref="B108:D108"/>
    <mergeCell ref="B99:D99"/>
    <mergeCell ref="B100:D100"/>
    <mergeCell ref="B101:D101"/>
    <mergeCell ref="B102:D102"/>
    <mergeCell ref="A93:M93"/>
    <mergeCell ref="A94:M94"/>
    <mergeCell ref="A95:M95"/>
    <mergeCell ref="A96:M96"/>
    <mergeCell ref="B109:D109"/>
    <mergeCell ref="B92:D92"/>
    <mergeCell ref="B84:D84"/>
    <mergeCell ref="A86:M86"/>
    <mergeCell ref="A87:M87"/>
    <mergeCell ref="B88:D88"/>
    <mergeCell ref="B85:D85"/>
    <mergeCell ref="B89:D89"/>
    <mergeCell ref="A97:M97"/>
    <mergeCell ref="B98:D98"/>
    <mergeCell ref="A62:A63"/>
    <mergeCell ref="B62:D63"/>
    <mergeCell ref="E62:G62"/>
    <mergeCell ref="A90:M90"/>
    <mergeCell ref="A91:M91"/>
    <mergeCell ref="B74:D74"/>
    <mergeCell ref="B75:D75"/>
    <mergeCell ref="B76:D76"/>
    <mergeCell ref="B77:D77"/>
    <mergeCell ref="B78:D78"/>
    <mergeCell ref="B79:D79"/>
    <mergeCell ref="B80:D80"/>
    <mergeCell ref="B81:D81"/>
    <mergeCell ref="A82:M82"/>
    <mergeCell ref="A83:M83"/>
    <mergeCell ref="B73:D73"/>
    <mergeCell ref="B67:D67"/>
    <mergeCell ref="B68:D68"/>
    <mergeCell ref="B69:D69"/>
    <mergeCell ref="B70:D70"/>
    <mergeCell ref="B71:D71"/>
    <mergeCell ref="B72:D72"/>
    <mergeCell ref="H62:J62"/>
    <mergeCell ref="K62:M62"/>
    <mergeCell ref="A26:K26"/>
    <mergeCell ref="A27:K27"/>
    <mergeCell ref="A29:K29"/>
    <mergeCell ref="A33:K33"/>
    <mergeCell ref="A35:K35"/>
    <mergeCell ref="A36:K36"/>
    <mergeCell ref="A44:G44"/>
    <mergeCell ref="A45:G45"/>
    <mergeCell ref="A52:G52"/>
    <mergeCell ref="A32:K32"/>
    <mergeCell ref="A1:K1"/>
    <mergeCell ref="A2:K2"/>
    <mergeCell ref="D4:J4"/>
    <mergeCell ref="D5:J5"/>
    <mergeCell ref="D7:J7"/>
    <mergeCell ref="D8:J8"/>
    <mergeCell ref="B66:D66"/>
    <mergeCell ref="A58:G58"/>
    <mergeCell ref="A59:G59"/>
    <mergeCell ref="E10:K10"/>
    <mergeCell ref="E11:K11"/>
    <mergeCell ref="A14:K14"/>
    <mergeCell ref="A19:A20"/>
    <mergeCell ref="B19:B20"/>
    <mergeCell ref="C19:E19"/>
    <mergeCell ref="F19:H19"/>
    <mergeCell ref="I19:K19"/>
    <mergeCell ref="A64:M64"/>
    <mergeCell ref="B65:D65"/>
    <mergeCell ref="A53:G53"/>
    <mergeCell ref="A30:K30"/>
    <mergeCell ref="A22:K22"/>
    <mergeCell ref="A23:K23"/>
    <mergeCell ref="B24:K24"/>
  </mergeCells>
  <pageMargins left="0.11811023622047245" right="0" top="0.55118110236220474" bottom="0.35433070866141736" header="0.11811023622047245" footer="0.19685039370078741"/>
  <pageSetup paperSize="9" scale="68" orientation="landscape" verticalDpi="1200" r:id="rId1"/>
  <rowBreaks count="3" manualBreakCount="3">
    <brk id="51" max="12" man="1"/>
    <brk id="125" max="12" man="1"/>
    <brk id="17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Оцінка</vt:lpstr>
      <vt:lpstr>Оцінка!Область_печати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Бабіч Лілія Миколаївна</cp:lastModifiedBy>
  <cp:lastPrinted>2022-03-15T14:26:21Z</cp:lastPrinted>
  <dcterms:created xsi:type="dcterms:W3CDTF">2021-02-21T14:17:04Z</dcterms:created>
  <dcterms:modified xsi:type="dcterms:W3CDTF">2022-03-15T14:26:33Z</dcterms:modified>
</cp:coreProperties>
</file>